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M:\Streetlights\LMI\LMI Invoices\KD, MM or Fixture Replacement Invoices\FY 22\Validated Invoices\"/>
    </mc:Choice>
  </mc:AlternateContent>
  <xr:revisionPtr revIDLastSave="0" documentId="13_ncr:1_{792773D0-8D9B-4307-9F9F-37CFFDDFC491}" xr6:coauthVersionLast="47" xr6:coauthVersionMax="47" xr10:uidLastSave="{00000000-0000-0000-0000-000000000000}"/>
  <bookViews>
    <workbookView xWindow="-25320" yWindow="-2250" windowWidth="25440" windowHeight="15390" firstSheet="1" activeTab="3" xr2:uid="{F967FBDC-6C78-4403-8E00-768DE14AF958}"/>
  </bookViews>
  <sheets>
    <sheet name="Bi-weekly 7-15-2021" sheetId="1" r:id="rId1"/>
    <sheet name="Bi-weekly 7-31-2021" sheetId="5" r:id="rId2"/>
    <sheet name="July 2021 Outage Repair" sheetId="2" r:id="rId3"/>
    <sheet name="Bi-weekly 8-15-2021" sheetId="7" r:id="rId4"/>
    <sheet name="Bi-weekly 8-31-2021" sheetId="9" r:id="rId5"/>
    <sheet name="August 2021 Outage Repair" sheetId="8" r:id="rId6"/>
    <sheet name="Price List 2021-2025" sheetId="3" r:id="rId7"/>
    <sheet name="Old Pricing" sheetId="6" r:id="rId8"/>
  </sheets>
  <definedNames>
    <definedName name="_xlnm._FilterDatabase" localSheetId="3" hidden="1">'Bi-weekly 8-15-2021'!$A$7:$M$70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69" i="7" l="1"/>
  <c r="E8" i="8"/>
  <c r="G8" i="8" s="1"/>
  <c r="G9" i="8" s="1"/>
  <c r="G12" i="8" s="1"/>
  <c r="H77" i="9"/>
  <c r="H70" i="9"/>
  <c r="H78" i="9" s="1"/>
  <c r="G50" i="9"/>
  <c r="H43" i="9"/>
  <c r="H34" i="9"/>
  <c r="H103" i="7"/>
  <c r="H96" i="7"/>
  <c r="H104" i="7" s="1"/>
  <c r="G76" i="7"/>
  <c r="H60" i="7"/>
  <c r="G176" i="6"/>
  <c r="G174" i="6"/>
  <c r="G172" i="6"/>
  <c r="G170" i="6"/>
  <c r="G168" i="6"/>
  <c r="G166" i="6"/>
  <c r="G164" i="6"/>
  <c r="G162" i="6"/>
  <c r="G160" i="6"/>
  <c r="G158" i="6"/>
  <c r="G156" i="6"/>
  <c r="G154" i="6"/>
  <c r="G152" i="6"/>
  <c r="G150" i="6"/>
  <c r="G148" i="6"/>
  <c r="G146" i="6"/>
  <c r="G144" i="6"/>
  <c r="G142" i="6"/>
  <c r="G140" i="6"/>
  <c r="G138" i="6"/>
  <c r="G136" i="6"/>
  <c r="G134" i="6"/>
  <c r="G132" i="6"/>
  <c r="G130" i="6"/>
  <c r="G128" i="6"/>
  <c r="G123" i="6"/>
  <c r="G121" i="6"/>
  <c r="G119" i="6"/>
  <c r="G117" i="6"/>
  <c r="G115" i="6"/>
  <c r="G113" i="6"/>
  <c r="G111" i="6"/>
  <c r="G109" i="6"/>
  <c r="G107" i="6"/>
  <c r="G105" i="6"/>
  <c r="G103" i="6"/>
  <c r="G101" i="6"/>
  <c r="G99" i="6"/>
  <c r="G97" i="6"/>
  <c r="G95" i="6"/>
  <c r="G93" i="6"/>
  <c r="G91" i="6"/>
  <c r="G89" i="6"/>
  <c r="G87" i="6"/>
  <c r="G85" i="6"/>
  <c r="G83" i="6"/>
  <c r="G81" i="6"/>
  <c r="G76" i="6"/>
  <c r="G74" i="6"/>
  <c r="G72" i="6"/>
  <c r="G70" i="6"/>
  <c r="G68" i="6"/>
  <c r="G66" i="6"/>
  <c r="G64" i="6"/>
  <c r="G62" i="6"/>
  <c r="G60" i="6"/>
  <c r="G58" i="6"/>
  <c r="G56" i="6"/>
  <c r="G54" i="6"/>
  <c r="G52" i="6"/>
  <c r="G50" i="6"/>
  <c r="H70" i="7" l="1"/>
  <c r="H106" i="7" s="1"/>
  <c r="H44" i="9"/>
  <c r="H80" i="9" s="1"/>
  <c r="D29" i="3"/>
  <c r="H85" i="5" l="1"/>
  <c r="H78" i="5"/>
  <c r="G58" i="5"/>
  <c r="H51" i="5"/>
  <c r="H42" i="5"/>
  <c r="G171" i="3"/>
  <c r="G157" i="3"/>
  <c r="G151" i="3"/>
  <c r="G149" i="3"/>
  <c r="G137" i="3"/>
  <c r="G71" i="3"/>
  <c r="H86" i="5" l="1"/>
  <c r="H52" i="5"/>
  <c r="H88" i="5" s="1"/>
  <c r="G175" i="3"/>
  <c r="G173" i="3"/>
  <c r="G169" i="3"/>
  <c r="G167" i="3"/>
  <c r="G165" i="3"/>
  <c r="G163" i="3"/>
  <c r="G161" i="3"/>
  <c r="G159" i="3"/>
  <c r="G155" i="3"/>
  <c r="G153" i="3"/>
  <c r="G147" i="3"/>
  <c r="G145" i="3"/>
  <c r="G143" i="3"/>
  <c r="G141" i="3"/>
  <c r="G139" i="3"/>
  <c r="G135" i="3"/>
  <c r="G133" i="3"/>
  <c r="G131" i="3"/>
  <c r="G129" i="3"/>
  <c r="G127" i="3"/>
  <c r="G125" i="3"/>
  <c r="G123" i="3"/>
  <c r="G118" i="3"/>
  <c r="G116" i="3"/>
  <c r="G114" i="3"/>
  <c r="G112" i="3"/>
  <c r="G110" i="3"/>
  <c r="G108" i="3"/>
  <c r="G106" i="3"/>
  <c r="G104" i="3"/>
  <c r="G102" i="3"/>
  <c r="G100" i="3"/>
  <c r="G98" i="3"/>
  <c r="G96" i="3"/>
  <c r="G94" i="3"/>
  <c r="G92" i="3"/>
  <c r="G90" i="3"/>
  <c r="G88" i="3"/>
  <c r="G86" i="3"/>
  <c r="G84" i="3"/>
  <c r="G82" i="3"/>
  <c r="G80" i="3"/>
  <c r="G78" i="3"/>
  <c r="G73" i="3"/>
  <c r="G69" i="3"/>
  <c r="G67" i="3"/>
  <c r="G65" i="3"/>
  <c r="G63" i="3"/>
  <c r="G61" i="3"/>
  <c r="G59" i="3"/>
  <c r="G57" i="3"/>
  <c r="G55" i="3"/>
  <c r="G53" i="3"/>
  <c r="G51" i="3"/>
  <c r="G49" i="3"/>
  <c r="G47" i="3"/>
  <c r="E8" i="2"/>
  <c r="G8" i="2" s="1"/>
  <c r="H85" i="1"/>
  <c r="H78" i="1"/>
  <c r="G58" i="1"/>
  <c r="H51" i="1"/>
  <c r="H42" i="1"/>
  <c r="H52" i="1" s="1"/>
  <c r="H86" i="1" l="1"/>
  <c r="H88" i="1" s="1"/>
  <c r="G9" i="2"/>
  <c r="G12"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Richard Yoder</author>
  </authors>
  <commentList>
    <comment ref="G16" authorId="0" shapeId="0" xr:uid="{306DFBE9-DF43-4D36-8761-9FF7387309C3}">
      <text>
        <r>
          <rPr>
            <b/>
            <sz val="8"/>
            <color indexed="81"/>
            <rFont val="Tahoma"/>
            <family val="2"/>
          </rPr>
          <t>Richard Yoder:</t>
        </r>
        <r>
          <rPr>
            <sz val="8"/>
            <color indexed="81"/>
            <rFont val="Tahoma"/>
            <family val="2"/>
          </rPr>
          <t xml:space="preserve">
16' Fiberglass Pole
</t>
        </r>
      </text>
    </comment>
    <comment ref="G18" authorId="0" shapeId="0" xr:uid="{A7743F82-5655-46E9-8946-7F7C9498CB4D}">
      <text>
        <r>
          <rPr>
            <b/>
            <sz val="8"/>
            <color indexed="81"/>
            <rFont val="Tahoma"/>
            <family val="2"/>
          </rPr>
          <t>Richard Yoder:</t>
        </r>
        <r>
          <rPr>
            <sz val="8"/>
            <color indexed="81"/>
            <rFont val="Tahoma"/>
            <family val="2"/>
          </rPr>
          <t xml:space="preserve">
16' Fiberglass Pole
</t>
        </r>
      </text>
    </comment>
    <comment ref="G20" authorId="0" shapeId="0" xr:uid="{80337072-55E3-49ED-A446-C17278723F4E}">
      <text>
        <r>
          <rPr>
            <b/>
            <sz val="8"/>
            <color indexed="81"/>
            <rFont val="Tahoma"/>
            <family val="2"/>
          </rPr>
          <t>Richard Yoder:</t>
        </r>
        <r>
          <rPr>
            <sz val="8"/>
            <color indexed="81"/>
            <rFont val="Tahoma"/>
            <family val="2"/>
          </rPr>
          <t xml:space="preserve">
26' Aluminum Pendant</t>
        </r>
      </text>
    </comment>
    <comment ref="G22" authorId="0" shapeId="0" xr:uid="{C7542249-76F5-46F1-97A3-B2BA939EF511}">
      <text>
        <r>
          <rPr>
            <b/>
            <sz val="8"/>
            <color indexed="81"/>
            <rFont val="Tahoma"/>
            <family val="2"/>
          </rPr>
          <t>Richard Yoder:</t>
        </r>
        <r>
          <rPr>
            <sz val="8"/>
            <color indexed="81"/>
            <rFont val="Tahoma"/>
            <family val="2"/>
          </rPr>
          <t xml:space="preserve">
26' Aluminum Pendant</t>
        </r>
      </text>
    </comment>
    <comment ref="G24" authorId="0" shapeId="0" xr:uid="{5886189F-ECDB-40E3-9F91-EACF1C35511E}">
      <text>
        <r>
          <rPr>
            <b/>
            <sz val="8"/>
            <color indexed="81"/>
            <rFont val="Tahoma"/>
            <family val="2"/>
          </rPr>
          <t>Richard Yoder:</t>
        </r>
        <r>
          <rPr>
            <sz val="8"/>
            <color indexed="81"/>
            <rFont val="Tahoma"/>
            <family val="2"/>
          </rPr>
          <t xml:space="preserve">
25' Davited Steel Damascus</t>
        </r>
      </text>
    </comment>
    <comment ref="G26" authorId="0" shapeId="0" xr:uid="{C42FC552-1314-4A21-8316-4405519F931D}">
      <text>
        <r>
          <rPr>
            <b/>
            <sz val="8"/>
            <color indexed="81"/>
            <rFont val="Tahoma"/>
            <family val="2"/>
          </rPr>
          <t>Richard Yoder:</t>
        </r>
        <r>
          <rPr>
            <sz val="8"/>
            <color indexed="81"/>
            <rFont val="Tahoma"/>
            <family val="2"/>
          </rPr>
          <t xml:space="preserve">
16' Fiberglass Pole
</t>
        </r>
      </text>
    </comment>
    <comment ref="G30" authorId="0" shapeId="0" xr:uid="{F4C2040E-5DB7-4E60-83E8-CDF341746D1C}">
      <text>
        <r>
          <rPr>
            <b/>
            <sz val="8"/>
            <color indexed="81"/>
            <rFont val="Tahoma"/>
            <family val="2"/>
          </rPr>
          <t>Richard Yoder:</t>
        </r>
        <r>
          <rPr>
            <sz val="8"/>
            <color indexed="81"/>
            <rFont val="Tahoma"/>
            <family val="2"/>
          </rPr>
          <t xml:space="preserve">
16' Fiberglass Pole
</t>
        </r>
      </text>
    </comment>
    <comment ref="G32" authorId="0" shapeId="0" xr:uid="{7FE9B220-D859-44D8-9050-E1325EA7480D}">
      <text>
        <r>
          <rPr>
            <b/>
            <sz val="8"/>
            <color indexed="81"/>
            <rFont val="Tahoma"/>
            <family val="2"/>
          </rPr>
          <t>Richard Yoder:</t>
        </r>
        <r>
          <rPr>
            <sz val="8"/>
            <color indexed="81"/>
            <rFont val="Tahoma"/>
            <family val="2"/>
          </rPr>
          <t xml:space="preserve">
16' Fiberglass Pole
</t>
        </r>
      </text>
    </comment>
    <comment ref="G34" authorId="0" shapeId="0" xr:uid="{C36078F7-F266-4C7B-94E8-8AA740B2BBD5}">
      <text>
        <r>
          <rPr>
            <b/>
            <sz val="8"/>
            <color indexed="81"/>
            <rFont val="Tahoma"/>
            <family val="2"/>
          </rPr>
          <t>Richard Yoder:</t>
        </r>
        <r>
          <rPr>
            <sz val="8"/>
            <color indexed="81"/>
            <rFont val="Tahoma"/>
            <family val="2"/>
          </rPr>
          <t xml:space="preserve">
26' Aluminum Pendant</t>
        </r>
      </text>
    </comment>
    <comment ref="G36" authorId="0" shapeId="0" xr:uid="{5A08F741-67E3-4312-B3A3-887674BE7457}">
      <text>
        <r>
          <rPr>
            <b/>
            <sz val="8"/>
            <color indexed="81"/>
            <rFont val="Tahoma"/>
            <family val="2"/>
          </rPr>
          <t>Richard Yoder:</t>
        </r>
        <r>
          <rPr>
            <sz val="8"/>
            <color indexed="81"/>
            <rFont val="Tahoma"/>
            <family val="2"/>
          </rPr>
          <t xml:space="preserve">
26' Aluminum Pendant</t>
        </r>
      </text>
    </comment>
    <comment ref="G38" authorId="0" shapeId="0" xr:uid="{DE3A5D60-2BDB-44E5-8450-72A1F4BAFF72}">
      <text>
        <r>
          <rPr>
            <b/>
            <sz val="8"/>
            <color indexed="81"/>
            <rFont val="Tahoma"/>
            <family val="2"/>
          </rPr>
          <t>Richard Yoder:</t>
        </r>
        <r>
          <rPr>
            <sz val="8"/>
            <color indexed="81"/>
            <rFont val="Tahoma"/>
            <family val="2"/>
          </rPr>
          <t xml:space="preserve">
26' Aluminum Pendant</t>
        </r>
      </text>
    </comment>
    <comment ref="G40" authorId="0" shapeId="0" xr:uid="{35F5EECC-C888-4D77-B356-B1274B372F70}">
      <text>
        <r>
          <rPr>
            <b/>
            <sz val="8"/>
            <color indexed="81"/>
            <rFont val="Tahoma"/>
            <family val="2"/>
          </rPr>
          <t>Richard Yoder:</t>
        </r>
        <r>
          <rPr>
            <sz val="8"/>
            <color indexed="81"/>
            <rFont val="Tahoma"/>
            <family val="2"/>
          </rPr>
          <t xml:space="preserve">
26' Aluminum Pendant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Richard Yoder</author>
  </authors>
  <commentList>
    <comment ref="G8" authorId="0" shapeId="0" xr:uid="{A869DF15-EE39-4AEB-B00A-3C3C5FA129D8}">
      <text>
        <r>
          <rPr>
            <b/>
            <sz val="8"/>
            <color indexed="81"/>
            <rFont val="Tahoma"/>
            <family val="2"/>
          </rPr>
          <t>Richard Yoder:</t>
        </r>
        <r>
          <rPr>
            <sz val="8"/>
            <color indexed="81"/>
            <rFont val="Tahoma"/>
            <family val="2"/>
          </rPr>
          <t xml:space="preserve">
16' Fiberglass Pole
</t>
        </r>
      </text>
    </comment>
    <comment ref="G10" authorId="0" shapeId="0" xr:uid="{48E575A0-F746-4BD7-AE6F-A877ABC02251}">
      <text>
        <r>
          <rPr>
            <b/>
            <sz val="8"/>
            <color indexed="81"/>
            <rFont val="Tahoma"/>
            <family val="2"/>
          </rPr>
          <t>Richard Yoder:</t>
        </r>
        <r>
          <rPr>
            <sz val="8"/>
            <color indexed="81"/>
            <rFont val="Tahoma"/>
            <family val="2"/>
          </rPr>
          <t xml:space="preserve">
26' Aluminum Pendant</t>
        </r>
      </text>
    </comment>
    <comment ref="G12" authorId="0" shapeId="0" xr:uid="{BBDC69FD-87A2-43DE-81C0-468083A21962}">
      <text>
        <r>
          <rPr>
            <b/>
            <sz val="8"/>
            <color indexed="81"/>
            <rFont val="Tahoma"/>
            <family val="2"/>
          </rPr>
          <t>Richard Yoder:</t>
        </r>
        <r>
          <rPr>
            <sz val="8"/>
            <color indexed="81"/>
            <rFont val="Tahoma"/>
            <family val="2"/>
          </rPr>
          <t xml:space="preserve">
26' Aluminum Pendant</t>
        </r>
      </text>
    </comment>
    <comment ref="G14" authorId="0" shapeId="0" xr:uid="{9DC5098E-34B5-43DE-91E6-920946434EE5}">
      <text>
        <r>
          <rPr>
            <b/>
            <sz val="8"/>
            <color indexed="81"/>
            <rFont val="Tahoma"/>
            <family val="2"/>
          </rPr>
          <t>Richard Yoder:</t>
        </r>
        <r>
          <rPr>
            <sz val="8"/>
            <color indexed="81"/>
            <rFont val="Tahoma"/>
            <family val="2"/>
          </rPr>
          <t xml:space="preserve">
26' Aluminum Pendant</t>
        </r>
      </text>
    </comment>
    <comment ref="G16" authorId="0" shapeId="0" xr:uid="{5DE2AC2B-C02E-4B9A-B57C-25A89ED91C14}">
      <text>
        <r>
          <rPr>
            <b/>
            <sz val="8"/>
            <color indexed="81"/>
            <rFont val="Tahoma"/>
            <family val="2"/>
          </rPr>
          <t>Richard Yoder:</t>
        </r>
        <r>
          <rPr>
            <sz val="8"/>
            <color indexed="81"/>
            <rFont val="Tahoma"/>
            <family val="2"/>
          </rPr>
          <t xml:space="preserve">
26' Aluminum Pendant</t>
        </r>
      </text>
    </comment>
    <comment ref="G20" authorId="0" shapeId="0" xr:uid="{E2CA037C-A962-494A-8792-967304FCC589}">
      <text>
        <r>
          <rPr>
            <b/>
            <sz val="8"/>
            <color indexed="81"/>
            <rFont val="Tahoma"/>
            <family val="2"/>
          </rPr>
          <t>Richard Yoder:</t>
        </r>
        <r>
          <rPr>
            <sz val="8"/>
            <color indexed="81"/>
            <rFont val="Tahoma"/>
            <family val="2"/>
          </rPr>
          <t xml:space="preserve">
16' Fiberglass Pole
</t>
        </r>
      </text>
    </comment>
    <comment ref="G22" authorId="0" shapeId="0" xr:uid="{533F0B5D-EF95-4985-859D-A882471DD377}">
      <text>
        <r>
          <rPr>
            <b/>
            <sz val="8"/>
            <color indexed="81"/>
            <rFont val="Tahoma"/>
            <family val="2"/>
          </rPr>
          <t>Richard Yoder:</t>
        </r>
        <r>
          <rPr>
            <sz val="8"/>
            <color indexed="81"/>
            <rFont val="Tahoma"/>
            <family val="2"/>
          </rPr>
          <t xml:space="preserve">
16' Fluted Fiberglass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Richard Yoder</author>
  </authors>
  <commentList>
    <comment ref="G8" authorId="0" shapeId="0" xr:uid="{E3447EEF-C095-4F9F-BDFF-EC827F072909}">
      <text>
        <r>
          <rPr>
            <b/>
            <sz val="8"/>
            <color indexed="81"/>
            <rFont val="Tahoma"/>
            <family val="2"/>
          </rPr>
          <t>Richard Yoder:</t>
        </r>
        <r>
          <rPr>
            <sz val="8"/>
            <color indexed="81"/>
            <rFont val="Tahoma"/>
            <family val="2"/>
          </rPr>
          <t xml:space="preserve">
13' Cast Post Bethesda</t>
        </r>
      </text>
    </comment>
    <comment ref="G10" authorId="0" shapeId="0" xr:uid="{95482D92-A494-49A8-A236-505B7CD0662A}">
      <text>
        <r>
          <rPr>
            <b/>
            <sz val="8"/>
            <color indexed="81"/>
            <rFont val="Tahoma"/>
            <family val="2"/>
          </rPr>
          <t>Richard Yoder:</t>
        </r>
        <r>
          <rPr>
            <sz val="8"/>
            <color indexed="81"/>
            <rFont val="Tahoma"/>
            <family val="2"/>
          </rPr>
          <t xml:space="preserve">
13' Cast Post Bethesda</t>
        </r>
      </text>
    </comment>
    <comment ref="G12" authorId="0" shapeId="0" xr:uid="{9EC79CAB-D039-4404-96A8-7B6E2CC77CD5}">
      <text>
        <r>
          <rPr>
            <b/>
            <sz val="8"/>
            <color indexed="81"/>
            <rFont val="Tahoma"/>
            <family val="2"/>
          </rPr>
          <t>Richard Yoder:</t>
        </r>
        <r>
          <rPr>
            <sz val="8"/>
            <color indexed="81"/>
            <rFont val="Tahoma"/>
            <family val="2"/>
          </rPr>
          <t xml:space="preserve">
13' Cast Post Bethesda</t>
        </r>
      </text>
    </comment>
    <comment ref="G14" authorId="0" shapeId="0" xr:uid="{9790001F-89B2-43FF-9B0D-E8AC8D499344}">
      <text>
        <r>
          <rPr>
            <b/>
            <sz val="8"/>
            <color indexed="81"/>
            <rFont val="Tahoma"/>
            <family val="2"/>
          </rPr>
          <t>Richard Yoder:</t>
        </r>
        <r>
          <rPr>
            <sz val="8"/>
            <color indexed="81"/>
            <rFont val="Tahoma"/>
            <family val="2"/>
          </rPr>
          <t xml:space="preserve">
12' Cast Post Residential Decorative</t>
        </r>
      </text>
    </comment>
    <comment ref="G16" authorId="0" shapeId="0" xr:uid="{DDE96C30-028C-4218-BC59-8954E791FAE7}">
      <text>
        <r>
          <rPr>
            <b/>
            <sz val="8"/>
            <color indexed="81"/>
            <rFont val="Tahoma"/>
            <family val="2"/>
          </rPr>
          <t>Richard Yoder:</t>
        </r>
        <r>
          <rPr>
            <sz val="8"/>
            <color indexed="81"/>
            <rFont val="Tahoma"/>
            <family val="2"/>
          </rPr>
          <t xml:space="preserve">
12' Cast Post Residential Decorative</t>
        </r>
      </text>
    </comment>
    <comment ref="G18" authorId="0" shapeId="0" xr:uid="{650915A4-3820-4B46-A63D-5F7C6D334E5B}">
      <text>
        <r>
          <rPr>
            <b/>
            <sz val="8"/>
            <color indexed="81"/>
            <rFont val="Tahoma"/>
            <family val="2"/>
          </rPr>
          <t>Richard Yoder:</t>
        </r>
        <r>
          <rPr>
            <sz val="8"/>
            <color indexed="81"/>
            <rFont val="Tahoma"/>
            <family val="2"/>
          </rPr>
          <t xml:space="preserve">
16' Fiberglass Pole
</t>
        </r>
      </text>
    </comment>
    <comment ref="G20" authorId="0" shapeId="0" xr:uid="{560B6720-4F28-4F39-B3BC-A31298A359D6}">
      <text>
        <r>
          <rPr>
            <b/>
            <sz val="8"/>
            <color indexed="81"/>
            <rFont val="Tahoma"/>
            <family val="2"/>
          </rPr>
          <t>Richard Yoder:</t>
        </r>
        <r>
          <rPr>
            <sz val="8"/>
            <color indexed="81"/>
            <rFont val="Tahoma"/>
            <family val="2"/>
          </rPr>
          <t xml:space="preserve">
16' Fiberglass Pole
</t>
        </r>
      </text>
    </comment>
    <comment ref="G22" authorId="0" shapeId="0" xr:uid="{4D4D1153-E293-41C6-B84A-E112A488E5B5}">
      <text>
        <r>
          <rPr>
            <b/>
            <sz val="8"/>
            <color indexed="81"/>
            <rFont val="Tahoma"/>
            <family val="2"/>
          </rPr>
          <t>Richard Yoder:</t>
        </r>
        <r>
          <rPr>
            <sz val="8"/>
            <color indexed="81"/>
            <rFont val="Tahoma"/>
            <family val="2"/>
          </rPr>
          <t xml:space="preserve">
16' Fiberglass Pole
</t>
        </r>
      </text>
    </comment>
    <comment ref="G24" authorId="0" shapeId="0" xr:uid="{9B6AA6DD-F788-4BBB-89F3-34DD688530A5}">
      <text>
        <r>
          <rPr>
            <b/>
            <sz val="8"/>
            <color indexed="81"/>
            <rFont val="Tahoma"/>
            <family val="2"/>
          </rPr>
          <t>Richard Yoder:</t>
        </r>
        <r>
          <rPr>
            <sz val="8"/>
            <color indexed="81"/>
            <rFont val="Tahoma"/>
            <family val="2"/>
          </rPr>
          <t xml:space="preserve">
16' Fiberglass Pole
</t>
        </r>
      </text>
    </comment>
    <comment ref="G26" authorId="0" shapeId="0" xr:uid="{3B653D5B-CFB2-4402-977B-83BF92897F39}">
      <text>
        <r>
          <rPr>
            <b/>
            <sz val="8"/>
            <color indexed="81"/>
            <rFont val="Tahoma"/>
            <family val="2"/>
          </rPr>
          <t>Richard Yoder:</t>
        </r>
        <r>
          <rPr>
            <sz val="8"/>
            <color indexed="81"/>
            <rFont val="Tahoma"/>
            <family val="2"/>
          </rPr>
          <t xml:space="preserve">
16' Fiberglass Pole
</t>
        </r>
      </text>
    </comment>
    <comment ref="G28" authorId="0" shapeId="0" xr:uid="{EC452845-8B64-4366-8342-31B1F0492217}">
      <text>
        <r>
          <rPr>
            <b/>
            <sz val="8"/>
            <color indexed="81"/>
            <rFont val="Tahoma"/>
            <family val="2"/>
          </rPr>
          <t>Richard Yoder:</t>
        </r>
        <r>
          <rPr>
            <sz val="8"/>
            <color indexed="81"/>
            <rFont val="Tahoma"/>
            <family val="2"/>
          </rPr>
          <t xml:space="preserve">
16' Fiberglass Pole
</t>
        </r>
      </text>
    </comment>
    <comment ref="G32" authorId="0" shapeId="0" xr:uid="{24F1CF19-660C-4FE8-BA8D-13118960BDFA}">
      <text>
        <r>
          <rPr>
            <b/>
            <sz val="8"/>
            <color indexed="81"/>
            <rFont val="Tahoma"/>
            <family val="2"/>
          </rPr>
          <t>Richard Yoder:</t>
        </r>
        <r>
          <rPr>
            <sz val="8"/>
            <color indexed="81"/>
            <rFont val="Tahoma"/>
            <family val="2"/>
          </rPr>
          <t xml:space="preserve">
13' Cast Post Bethesda</t>
        </r>
      </text>
    </comment>
    <comment ref="G34" authorId="0" shapeId="0" xr:uid="{EDC5F38E-58A2-469C-8ED6-B71E943080A5}">
      <text>
        <r>
          <rPr>
            <b/>
            <sz val="8"/>
            <color indexed="81"/>
            <rFont val="Tahoma"/>
            <family val="2"/>
          </rPr>
          <t>Richard Yoder:</t>
        </r>
        <r>
          <rPr>
            <sz val="8"/>
            <color indexed="81"/>
            <rFont val="Tahoma"/>
            <family val="2"/>
          </rPr>
          <t xml:space="preserve">
26' Aluminum Pendant</t>
        </r>
      </text>
    </comment>
    <comment ref="G36" authorId="0" shapeId="0" xr:uid="{4B6C5D44-59A9-4FF3-BE2E-DCD417BF9E43}">
      <text>
        <r>
          <rPr>
            <b/>
            <sz val="8"/>
            <color indexed="81"/>
            <rFont val="Tahoma"/>
            <family val="2"/>
          </rPr>
          <t>Richard Yoder:</t>
        </r>
        <r>
          <rPr>
            <sz val="8"/>
            <color indexed="81"/>
            <rFont val="Tahoma"/>
            <family val="2"/>
          </rPr>
          <t xml:space="preserve">
26' Aluminum Pendant</t>
        </r>
      </text>
    </comment>
    <comment ref="G38" authorId="0" shapeId="0" xr:uid="{7ADAE105-06F1-4CA4-8216-EB4C224FC0B8}">
      <text>
        <r>
          <rPr>
            <b/>
            <sz val="8"/>
            <color indexed="81"/>
            <rFont val="Tahoma"/>
            <family val="2"/>
          </rPr>
          <t>Richard Yoder:</t>
        </r>
        <r>
          <rPr>
            <sz val="8"/>
            <color indexed="81"/>
            <rFont val="Tahoma"/>
            <family val="2"/>
          </rPr>
          <t xml:space="preserve">
26' Aluminum Pendant</t>
        </r>
      </text>
    </comment>
    <comment ref="G40" authorId="0" shapeId="0" xr:uid="{111C0569-198D-4CA9-A865-CC71D72E9449}">
      <text>
        <r>
          <rPr>
            <b/>
            <sz val="8"/>
            <color indexed="81"/>
            <rFont val="Tahoma"/>
            <family val="2"/>
          </rPr>
          <t>Richard Yoder:</t>
        </r>
        <r>
          <rPr>
            <sz val="8"/>
            <color indexed="81"/>
            <rFont val="Tahoma"/>
            <family val="2"/>
          </rPr>
          <t xml:space="preserve">
13' Cast Post Bethesda</t>
        </r>
      </text>
    </comment>
    <comment ref="G42" authorId="0" shapeId="0" xr:uid="{F89C3410-9760-442A-83C8-21993C6A7BB7}">
      <text>
        <r>
          <rPr>
            <b/>
            <sz val="8"/>
            <color indexed="81"/>
            <rFont val="Tahoma"/>
            <family val="2"/>
          </rPr>
          <t>Richard Yoder:</t>
        </r>
        <r>
          <rPr>
            <sz val="8"/>
            <color indexed="81"/>
            <rFont val="Tahoma"/>
            <family val="2"/>
          </rPr>
          <t xml:space="preserve">
16' Fiberglass Pole
</t>
        </r>
      </text>
    </comment>
    <comment ref="G44" authorId="0" shapeId="0" xr:uid="{1B848A62-1F22-478C-B6EC-46FF4D4B1734}">
      <text>
        <r>
          <rPr>
            <b/>
            <sz val="8"/>
            <color indexed="81"/>
            <rFont val="Tahoma"/>
            <family val="2"/>
          </rPr>
          <t>Richard Yoder:</t>
        </r>
        <r>
          <rPr>
            <sz val="8"/>
            <color indexed="81"/>
            <rFont val="Tahoma"/>
            <family val="2"/>
          </rPr>
          <t xml:space="preserve">
Wheaton Pedestian
11' Fluted Steel Wheaton</t>
        </r>
      </text>
    </comment>
    <comment ref="G46" authorId="0" shapeId="0" xr:uid="{ACF89BEF-9639-4A6D-B3E9-4FE5D20934A0}">
      <text>
        <r>
          <rPr>
            <b/>
            <sz val="8"/>
            <color indexed="81"/>
            <rFont val="Tahoma"/>
            <family val="2"/>
          </rPr>
          <t>Richard Yoder:</t>
        </r>
        <r>
          <rPr>
            <sz val="8"/>
            <color indexed="81"/>
            <rFont val="Tahoma"/>
            <family val="2"/>
          </rPr>
          <t xml:space="preserve">
16' Fiberglass Pole
</t>
        </r>
      </text>
    </comment>
    <comment ref="G48" authorId="0" shapeId="0" xr:uid="{C0913CDF-15B1-4A05-A5AA-66EFCA334B61}">
      <text>
        <r>
          <rPr>
            <b/>
            <sz val="8"/>
            <color indexed="81"/>
            <rFont val="Tahoma"/>
            <family val="2"/>
          </rPr>
          <t>Richard Yoder:</t>
        </r>
        <r>
          <rPr>
            <sz val="8"/>
            <color indexed="81"/>
            <rFont val="Tahoma"/>
            <family val="2"/>
          </rPr>
          <t xml:space="preserve">
13' Cast Post Bethesda</t>
        </r>
      </text>
    </comment>
    <comment ref="G50" authorId="0" shapeId="0" xr:uid="{6FC3E8C4-B8A0-4A36-B39A-CD608E1AC4CC}">
      <text>
        <r>
          <rPr>
            <b/>
            <sz val="8"/>
            <color indexed="81"/>
            <rFont val="Tahoma"/>
            <family val="2"/>
          </rPr>
          <t>Richard Yoder:</t>
        </r>
        <r>
          <rPr>
            <sz val="8"/>
            <color indexed="81"/>
            <rFont val="Tahoma"/>
            <family val="2"/>
          </rPr>
          <t xml:space="preserve">
16' Fiberglass Pole
</t>
        </r>
      </text>
    </comment>
    <comment ref="G52" authorId="0" shapeId="0" xr:uid="{A2DAE76F-4E67-4124-BA2F-9D5F4A36DAC7}">
      <text>
        <r>
          <rPr>
            <b/>
            <sz val="8"/>
            <color indexed="81"/>
            <rFont val="Tahoma"/>
            <family val="2"/>
          </rPr>
          <t>Richard Yoder:</t>
        </r>
        <r>
          <rPr>
            <sz val="8"/>
            <color indexed="81"/>
            <rFont val="Tahoma"/>
            <family val="2"/>
          </rPr>
          <t xml:space="preserve">
16' Fiberglass Pole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Richard Yoder</author>
  </authors>
  <commentList>
    <comment ref="G8" authorId="0" shapeId="0" xr:uid="{B577A0CE-AF90-47B2-ABF5-5ECD668925DA}">
      <text>
        <r>
          <rPr>
            <b/>
            <sz val="8"/>
            <color indexed="81"/>
            <rFont val="Tahoma"/>
            <family val="2"/>
          </rPr>
          <t>Richard Yoder:</t>
        </r>
        <r>
          <rPr>
            <sz val="8"/>
            <color indexed="81"/>
            <rFont val="Tahoma"/>
            <family val="2"/>
          </rPr>
          <t xml:space="preserve">
16' Fiberglass Pole
</t>
        </r>
      </text>
    </comment>
    <comment ref="G10" authorId="0" shapeId="0" xr:uid="{90ED3297-FA58-4D2C-AA6D-AC2496625C39}">
      <text>
        <r>
          <rPr>
            <b/>
            <sz val="8"/>
            <color indexed="81"/>
            <rFont val="Tahoma"/>
            <family val="2"/>
          </rPr>
          <t>Richard Yoder:</t>
        </r>
        <r>
          <rPr>
            <sz val="8"/>
            <color indexed="81"/>
            <rFont val="Tahoma"/>
            <family val="2"/>
          </rPr>
          <t xml:space="preserve">
16' Fiberglass Pole
</t>
        </r>
      </text>
    </comment>
    <comment ref="G12" authorId="0" shapeId="0" xr:uid="{F3C3369D-694D-4F4D-81F6-09B228617CF6}">
      <text>
        <r>
          <rPr>
            <b/>
            <sz val="8"/>
            <color indexed="81"/>
            <rFont val="Tahoma"/>
            <family val="2"/>
          </rPr>
          <t>Richard Yoder:</t>
        </r>
        <r>
          <rPr>
            <sz val="8"/>
            <color indexed="81"/>
            <rFont val="Tahoma"/>
            <family val="2"/>
          </rPr>
          <t xml:space="preserve">
16' Fiberglass Pole
</t>
        </r>
      </text>
    </comment>
    <comment ref="G14" authorId="0" shapeId="0" xr:uid="{A928357D-C360-4511-A58A-2CA7B077E24C}">
      <text>
        <r>
          <rPr>
            <b/>
            <sz val="8"/>
            <color indexed="81"/>
            <rFont val="Tahoma"/>
            <family val="2"/>
          </rPr>
          <t>Richard Yoder:</t>
        </r>
        <r>
          <rPr>
            <sz val="8"/>
            <color indexed="81"/>
            <rFont val="Tahoma"/>
            <family val="2"/>
          </rPr>
          <t xml:space="preserve">
30' Fluted Davit Steel Wheaton</t>
        </r>
      </text>
    </comment>
    <comment ref="G16" authorId="0" shapeId="0" xr:uid="{753BCFF4-C3BA-4922-ACEF-A7954CF01A41}">
      <text>
        <r>
          <rPr>
            <b/>
            <sz val="8"/>
            <color indexed="81"/>
            <rFont val="Tahoma"/>
            <family val="2"/>
          </rPr>
          <t>Richard Yoder:</t>
        </r>
        <r>
          <rPr>
            <sz val="8"/>
            <color indexed="81"/>
            <rFont val="Tahoma"/>
            <family val="2"/>
          </rPr>
          <t xml:space="preserve">
40' Square Steel Sam Eig</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Richard Yoder</author>
    <author>Joy Gulledge</author>
  </authors>
  <commentList>
    <comment ref="B22" authorId="0" shapeId="0" xr:uid="{8AF5324C-D6AF-46AE-9F7D-720FC432E003}">
      <text>
        <r>
          <rPr>
            <sz val="9"/>
            <color indexed="81"/>
            <rFont val="Tahoma"/>
            <family val="2"/>
          </rPr>
          <t>#13 was skipped in bid form. There are (19) items.</t>
        </r>
      </text>
    </comment>
    <comment ref="F32" authorId="0" shapeId="0" xr:uid="{9D397B78-26FA-4F0E-9E9C-B8F85C90C982}">
      <text>
        <r>
          <rPr>
            <b/>
            <sz val="8"/>
            <color indexed="81"/>
            <rFont val="Tahoma"/>
            <family val="2"/>
          </rPr>
          <t>Richard Yoder:</t>
        </r>
        <r>
          <rPr>
            <sz val="8"/>
            <color indexed="81"/>
            <rFont val="Tahoma"/>
            <family val="2"/>
          </rPr>
          <t xml:space="preserve">
Servicing &amp; relamping – as indicated under item III.9 above, servicing &amp; relamping shall bemeasured in EA, shall be per light per year, and shall be based on the Contractor’s unit price forthe particular light type.  Payment will be processed upon the receipt and validation of accurateinvoices that shall be submitted after the completion of individual areas, on a bi-weekly ormonthly basis.  As supporting document, the Contractor shall include a spreadsheet of all of thelights in the specific area that have been serviced &amp; relamped.  The spreadsheet shall includeinformation like pole number, street names, and type of streetlight.</t>
        </r>
      </text>
    </comment>
    <comment ref="H45" authorId="0" shapeId="0" xr:uid="{6ED8FDEE-890D-4DD9-87D5-409AA310116F}">
      <text>
        <r>
          <rPr>
            <b/>
            <sz val="8"/>
            <color indexed="81"/>
            <rFont val="Tahoma"/>
            <family val="2"/>
          </rPr>
          <t>Richard Yoder:</t>
        </r>
        <r>
          <rPr>
            <sz val="8"/>
            <color indexed="81"/>
            <rFont val="Tahoma"/>
            <family val="2"/>
          </rPr>
          <t xml:space="preserve">
Knockdowns – knockdowns shall be measured in EA and paid for based on the Contractor’s unitprice for the specific type of knockdown.  The Contractor shall submit invoices on a bi-weekly ormonthly basis. Payment will be processed upon the receipt and validation of accurate invoicesthat shall include as supporting document, a table of all of the knockdowns including the polenumber, street name, and the type of the pole and the fixture.</t>
        </r>
      </text>
    </comment>
    <comment ref="C123" authorId="0" shapeId="0" xr:uid="{0109C618-96F0-4525-A3C4-3245AD3174D9}">
      <text>
        <r>
          <rPr>
            <b/>
            <sz val="8"/>
            <color indexed="81"/>
            <rFont val="Tahoma"/>
            <family val="2"/>
          </rPr>
          <t>Richard Yoder:</t>
        </r>
        <r>
          <rPr>
            <sz val="8"/>
            <color indexed="81"/>
            <rFont val="Tahoma"/>
            <family val="2"/>
          </rPr>
          <t xml:space="preserve">
16' Fiberglass Pole
</t>
        </r>
      </text>
    </comment>
    <comment ref="C125" authorId="0" shapeId="0" xr:uid="{96F7FF96-69F0-49FA-A428-08D39C228EFC}">
      <text>
        <r>
          <rPr>
            <b/>
            <sz val="8"/>
            <color indexed="81"/>
            <rFont val="Tahoma"/>
            <family val="2"/>
          </rPr>
          <t>Richard Yoder:</t>
        </r>
        <r>
          <rPr>
            <sz val="8"/>
            <color indexed="81"/>
            <rFont val="Tahoma"/>
            <family val="2"/>
          </rPr>
          <t xml:space="preserve">
26' Aluminum Pendant</t>
        </r>
      </text>
    </comment>
    <comment ref="C127" authorId="0" shapeId="0" xr:uid="{4D8E0B21-1162-4B38-AF43-9412326F6FCB}">
      <text>
        <r>
          <rPr>
            <b/>
            <sz val="8"/>
            <color indexed="81"/>
            <rFont val="Tahoma"/>
            <family val="2"/>
          </rPr>
          <t>Richard Yoder:</t>
        </r>
        <r>
          <rPr>
            <sz val="8"/>
            <color indexed="81"/>
            <rFont val="Tahoma"/>
            <family val="2"/>
          </rPr>
          <t xml:space="preserve">
25' Fiberglass with 6' arm</t>
        </r>
      </text>
    </comment>
    <comment ref="C129" authorId="0" shapeId="0" xr:uid="{5C397FBF-DA14-4FF5-A9AD-06B0AAF7D1CB}">
      <text>
        <r>
          <rPr>
            <b/>
            <sz val="8"/>
            <color indexed="81"/>
            <rFont val="Tahoma"/>
            <family val="2"/>
          </rPr>
          <t>Richard Yoder:</t>
        </r>
        <r>
          <rPr>
            <sz val="8"/>
            <color indexed="81"/>
            <rFont val="Tahoma"/>
            <family val="2"/>
          </rPr>
          <t xml:space="preserve">
30' Round Steel</t>
        </r>
      </text>
    </comment>
    <comment ref="C131" authorId="0" shapeId="0" xr:uid="{73D8341D-653E-4B4F-B10E-F493CFE76545}">
      <text>
        <r>
          <rPr>
            <b/>
            <sz val="8"/>
            <color indexed="81"/>
            <rFont val="Tahoma"/>
            <family val="2"/>
          </rPr>
          <t>Richard Yoder:</t>
        </r>
        <r>
          <rPr>
            <sz val="8"/>
            <color indexed="81"/>
            <rFont val="Tahoma"/>
            <family val="2"/>
          </rPr>
          <t xml:space="preserve">
30' Round Tapered Aluminum</t>
        </r>
      </text>
    </comment>
    <comment ref="C133" authorId="0" shapeId="0" xr:uid="{C7F4263B-DA4E-4DC8-918C-D598B387844D}">
      <text>
        <r>
          <rPr>
            <b/>
            <sz val="8"/>
            <color indexed="81"/>
            <rFont val="Tahoma"/>
            <family val="2"/>
          </rPr>
          <t>Richard Yoder:</t>
        </r>
        <r>
          <rPr>
            <sz val="8"/>
            <color indexed="81"/>
            <rFont val="Tahoma"/>
            <family val="2"/>
          </rPr>
          <t xml:space="preserve">
30' Square Aluminum</t>
        </r>
      </text>
    </comment>
    <comment ref="C135" authorId="0" shapeId="0" xr:uid="{61A10A39-A83D-4462-9C16-F18CBC5152EF}">
      <text>
        <r>
          <rPr>
            <b/>
            <sz val="8"/>
            <color indexed="81"/>
            <rFont val="Tahoma"/>
            <family val="2"/>
          </rPr>
          <t>Richard Yoder:</t>
        </r>
        <r>
          <rPr>
            <sz val="8"/>
            <color indexed="81"/>
            <rFont val="Tahoma"/>
            <family val="2"/>
          </rPr>
          <t xml:space="preserve">
30' Fairland Dovetail </t>
        </r>
      </text>
    </comment>
    <comment ref="C137" authorId="0" shapeId="0" xr:uid="{1C3C4048-1396-4BFB-9314-27BB42A6354C}">
      <text>
        <r>
          <rPr>
            <b/>
            <sz val="8"/>
            <color indexed="81"/>
            <rFont val="Tahoma"/>
            <family val="2"/>
          </rPr>
          <t>Richard Yoder:</t>
        </r>
        <r>
          <rPr>
            <sz val="8"/>
            <color indexed="81"/>
            <rFont val="Tahoma"/>
            <family val="2"/>
          </rPr>
          <t xml:space="preserve">
25' Fiberglass</t>
        </r>
      </text>
    </comment>
    <comment ref="C139" authorId="0" shapeId="0" xr:uid="{8689AC83-A321-43CC-891A-536C2F850DE7}">
      <text>
        <r>
          <rPr>
            <b/>
            <sz val="8"/>
            <color indexed="81"/>
            <rFont val="Tahoma"/>
            <family val="2"/>
          </rPr>
          <t>Richard Yoder:</t>
        </r>
        <r>
          <rPr>
            <sz val="8"/>
            <color indexed="81"/>
            <rFont val="Tahoma"/>
            <family val="2"/>
          </rPr>
          <t xml:space="preserve">
40' Square Steel Sam Eig</t>
        </r>
      </text>
    </comment>
    <comment ref="C141" authorId="0" shapeId="0" xr:uid="{2FFEA05E-B8A1-4393-99AA-524C8C19AB8B}">
      <text>
        <r>
          <rPr>
            <b/>
            <sz val="8"/>
            <color indexed="81"/>
            <rFont val="Tahoma"/>
            <family val="2"/>
          </rPr>
          <t>Richard Yoder:</t>
        </r>
        <r>
          <rPr>
            <sz val="8"/>
            <color indexed="81"/>
            <rFont val="Tahoma"/>
            <family val="2"/>
          </rPr>
          <t xml:space="preserve">
16' Fluted Fiberglass</t>
        </r>
      </text>
    </comment>
    <comment ref="C143" authorId="0" shapeId="0" xr:uid="{30E3B4CC-E791-4512-80DA-29C8B74F2AAB}">
      <text>
        <r>
          <rPr>
            <b/>
            <sz val="8"/>
            <color indexed="81"/>
            <rFont val="Tahoma"/>
            <family val="2"/>
          </rPr>
          <t>Richard Yoder:</t>
        </r>
        <r>
          <rPr>
            <sz val="8"/>
            <color indexed="81"/>
            <rFont val="Tahoma"/>
            <family val="2"/>
          </rPr>
          <t xml:space="preserve">
12' Cast Post Residential Decorative</t>
        </r>
      </text>
    </comment>
    <comment ref="C145" authorId="0" shapeId="0" xr:uid="{959BA69D-93E7-4E76-9295-88C151343A41}">
      <text>
        <r>
          <rPr>
            <b/>
            <sz val="8"/>
            <color indexed="81"/>
            <rFont val="Tahoma"/>
            <family val="2"/>
          </rPr>
          <t>Richard Yoder:</t>
        </r>
        <r>
          <rPr>
            <sz val="8"/>
            <color indexed="81"/>
            <rFont val="Tahoma"/>
            <family val="2"/>
          </rPr>
          <t xml:space="preserve">
13' Cast Post Bethesda</t>
        </r>
      </text>
    </comment>
    <comment ref="C147" authorId="0" shapeId="0" xr:uid="{1FBCC947-1458-4275-889A-80F7CCBA0F22}">
      <text>
        <r>
          <rPr>
            <b/>
            <sz val="8"/>
            <color indexed="81"/>
            <rFont val="Tahoma"/>
            <family val="2"/>
          </rPr>
          <t>Richard Yoder:</t>
        </r>
        <r>
          <rPr>
            <sz val="8"/>
            <color indexed="81"/>
            <rFont val="Tahoma"/>
            <family val="2"/>
          </rPr>
          <t xml:space="preserve">
13' 2' Cast Pole Silver Spring</t>
        </r>
      </text>
    </comment>
    <comment ref="C149" authorId="0" shapeId="0" xr:uid="{8D92B1B3-5AFF-4D81-80AD-CEDD712A9F86}">
      <text>
        <r>
          <rPr>
            <b/>
            <sz val="8"/>
            <color indexed="81"/>
            <rFont val="Tahoma"/>
            <family val="2"/>
          </rPr>
          <t>Richard Yoder:</t>
        </r>
        <r>
          <rPr>
            <sz val="8"/>
            <color indexed="81"/>
            <rFont val="Tahoma"/>
            <family val="2"/>
          </rPr>
          <t xml:space="preserve">
14' 6" Cast Pole Avenel</t>
        </r>
      </text>
    </comment>
    <comment ref="C151" authorId="1" shapeId="0" xr:uid="{F266CCE6-C3ED-49B2-B918-CBE1DD7DF8C3}">
      <text>
        <r>
          <rPr>
            <b/>
            <sz val="9"/>
            <color indexed="81"/>
            <rFont val="Tahoma"/>
            <charset val="1"/>
          </rPr>
          <t>Joy Gulledge:</t>
        </r>
        <r>
          <rPr>
            <sz val="9"/>
            <color indexed="81"/>
            <rFont val="Tahoma"/>
            <charset val="1"/>
          </rPr>
          <t xml:space="preserve">
22' Fairland Dovetail</t>
        </r>
      </text>
    </comment>
    <comment ref="C153" authorId="0" shapeId="0" xr:uid="{198ED5AE-DA12-442D-9760-91E2231276BC}">
      <text>
        <r>
          <rPr>
            <b/>
            <sz val="8"/>
            <color indexed="81"/>
            <rFont val="Tahoma"/>
            <family val="2"/>
          </rPr>
          <t>Richard Yoder:</t>
        </r>
        <r>
          <rPr>
            <sz val="8"/>
            <color indexed="81"/>
            <rFont val="Tahoma"/>
            <family val="2"/>
          </rPr>
          <t xml:space="preserve">
13' Cast Post Bethesda</t>
        </r>
      </text>
    </comment>
    <comment ref="C155" authorId="0" shapeId="0" xr:uid="{61C92112-0A9B-4BEE-A206-C569DA904A50}">
      <text>
        <r>
          <rPr>
            <b/>
            <sz val="8"/>
            <color indexed="81"/>
            <rFont val="Tahoma"/>
            <family val="2"/>
          </rPr>
          <t>Richard Yoder:</t>
        </r>
        <r>
          <rPr>
            <sz val="8"/>
            <color indexed="81"/>
            <rFont val="Tahoma"/>
            <family val="2"/>
          </rPr>
          <t xml:space="preserve">
Wheaton Pedestian
11' Fluted Steel Wheaton</t>
        </r>
      </text>
    </comment>
    <comment ref="C157" authorId="1" shapeId="0" xr:uid="{836264FA-F50F-4C2C-9C83-62CE312A602A}">
      <text>
        <r>
          <rPr>
            <b/>
            <sz val="9"/>
            <color indexed="81"/>
            <rFont val="Tahoma"/>
            <charset val="1"/>
          </rPr>
          <t>Joy Gulledge:</t>
        </r>
        <r>
          <rPr>
            <sz val="9"/>
            <color indexed="81"/>
            <rFont val="Tahoma"/>
            <charset val="1"/>
          </rPr>
          <t xml:space="preserve">
16' Fiberglass</t>
        </r>
      </text>
    </comment>
    <comment ref="C159" authorId="0" shapeId="0" xr:uid="{197D809F-F3BF-461C-A9FE-5D720067EB3D}">
      <text>
        <r>
          <rPr>
            <b/>
            <sz val="8"/>
            <color indexed="81"/>
            <rFont val="Tahoma"/>
            <family val="2"/>
          </rPr>
          <t>Richard Yoder:</t>
        </r>
        <r>
          <rPr>
            <sz val="8"/>
            <color indexed="81"/>
            <rFont val="Tahoma"/>
            <family val="2"/>
          </rPr>
          <t xml:space="preserve">
30' Fluted Davit Steel Wheaton</t>
        </r>
      </text>
    </comment>
    <comment ref="C161" authorId="0" shapeId="0" xr:uid="{EDE005D2-EF07-4B6F-ADBC-9C4DBDF24834}">
      <text>
        <r>
          <rPr>
            <b/>
            <sz val="8"/>
            <color indexed="81"/>
            <rFont val="Tahoma"/>
            <family val="2"/>
          </rPr>
          <t>Richard Yoder:</t>
        </r>
        <r>
          <rPr>
            <sz val="8"/>
            <color indexed="81"/>
            <rFont val="Tahoma"/>
            <family val="2"/>
          </rPr>
          <t xml:space="preserve">
25' Davited Steel Damascus</t>
        </r>
      </text>
    </comment>
    <comment ref="C163" authorId="0" shapeId="0" xr:uid="{2493C742-587E-481C-9636-884DFBAD1C4D}">
      <text>
        <r>
          <rPr>
            <b/>
            <sz val="8"/>
            <color indexed="81"/>
            <rFont val="Tahoma"/>
            <family val="2"/>
          </rPr>
          <t>Richard Yoder:</t>
        </r>
        <r>
          <rPr>
            <sz val="8"/>
            <color indexed="81"/>
            <rFont val="Tahoma"/>
            <family val="2"/>
          </rPr>
          <t xml:space="preserve">
12' Aluminum Damascus</t>
        </r>
      </text>
    </comment>
    <comment ref="C165" authorId="0" shapeId="0" xr:uid="{6B461FD2-76D9-4E8E-BA63-90C01D9D90BE}">
      <text>
        <r>
          <rPr>
            <b/>
            <sz val="8"/>
            <color indexed="81"/>
            <rFont val="Tahoma"/>
            <family val="2"/>
          </rPr>
          <t>Richard Yoder:</t>
        </r>
        <r>
          <rPr>
            <sz val="8"/>
            <color indexed="81"/>
            <rFont val="Tahoma"/>
            <family val="2"/>
          </rPr>
          <t xml:space="preserve">
26' Dual Vehicular &amp; Ped Silver Spring</t>
        </r>
      </text>
    </comment>
    <comment ref="C167" authorId="0" shapeId="0" xr:uid="{F57203DE-AA2F-4F74-8AFA-71944E4AD7B6}">
      <text>
        <r>
          <rPr>
            <b/>
            <sz val="8"/>
            <color indexed="81"/>
            <rFont val="Tahoma"/>
            <family val="2"/>
          </rPr>
          <t>Richard Yoder:</t>
        </r>
        <r>
          <rPr>
            <sz val="8"/>
            <color indexed="81"/>
            <rFont val="Tahoma"/>
            <family val="2"/>
          </rPr>
          <t xml:space="preserve">
16' Pedestrian Silver spring</t>
        </r>
      </text>
    </comment>
    <comment ref="C169" authorId="0" shapeId="0" xr:uid="{6D9702C2-63CB-41F0-AA5C-739B7745B10D}">
      <text>
        <r>
          <rPr>
            <b/>
            <sz val="8"/>
            <color indexed="81"/>
            <rFont val="Tahoma"/>
            <family val="2"/>
          </rPr>
          <t>Richard Yoder:</t>
        </r>
        <r>
          <rPr>
            <sz val="8"/>
            <color indexed="81"/>
            <rFont val="Tahoma"/>
            <family val="2"/>
          </rPr>
          <t xml:space="preserve">
30' Fairland Dovetail </t>
        </r>
      </text>
    </comment>
    <comment ref="C171" authorId="1" shapeId="0" xr:uid="{A0046661-1A63-4BEF-9559-DBE2628A90B2}">
      <text>
        <r>
          <rPr>
            <b/>
            <sz val="9"/>
            <color indexed="81"/>
            <rFont val="Tahoma"/>
            <charset val="1"/>
          </rPr>
          <t>Joy Gulledge:</t>
        </r>
        <r>
          <rPr>
            <sz val="9"/>
            <color indexed="81"/>
            <rFont val="Tahoma"/>
            <charset val="1"/>
          </rPr>
          <t xml:space="preserve">
16'Black Fiberglass</t>
        </r>
      </text>
    </comment>
    <comment ref="C173" authorId="0" shapeId="0" xr:uid="{92D1D1C3-D6ED-4510-9326-A927533072DE}">
      <text>
        <r>
          <rPr>
            <b/>
            <sz val="8"/>
            <color indexed="81"/>
            <rFont val="Tahoma"/>
            <family val="2"/>
          </rPr>
          <t>Richard Yoder:</t>
        </r>
        <r>
          <rPr>
            <sz val="8"/>
            <color indexed="81"/>
            <rFont val="Tahoma"/>
            <family val="2"/>
          </rPr>
          <t xml:space="preserve">
26' Dual Vehicular &amp; Ped Silver Spring</t>
        </r>
      </text>
    </comment>
    <comment ref="C175" authorId="0" shapeId="0" xr:uid="{4C7A4EDF-235F-48FA-A3E4-483D0AC1F906}">
      <text>
        <r>
          <rPr>
            <b/>
            <sz val="8"/>
            <color indexed="81"/>
            <rFont val="Tahoma"/>
            <family val="2"/>
          </rPr>
          <t>Richard Yoder:</t>
        </r>
        <r>
          <rPr>
            <sz val="8"/>
            <color indexed="81"/>
            <rFont val="Tahoma"/>
            <family val="2"/>
          </rPr>
          <t xml:space="preserve">
16' Pedestrian Silver spring</t>
        </r>
      </text>
    </comment>
    <comment ref="C193" authorId="0" shapeId="0" xr:uid="{F54EDBBF-5B33-4604-B7A9-57B021D20E0D}">
      <text>
        <r>
          <rPr>
            <b/>
            <sz val="8"/>
            <color indexed="81"/>
            <rFont val="Tahoma"/>
            <family val="2"/>
          </rPr>
          <t xml:space="preserve">Richard Yoder:
</t>
        </r>
        <r>
          <rPr>
            <sz val="8"/>
            <color indexed="81"/>
            <rFont val="Tahoma"/>
            <family val="2"/>
          </rPr>
          <t xml:space="preserve">
</t>
        </r>
        <r>
          <rPr>
            <b/>
            <sz val="8"/>
            <color indexed="81"/>
            <rFont val="Tahoma"/>
            <family val="2"/>
          </rPr>
          <t>Includes knockdowns reported after hours</t>
        </r>
        <r>
          <rPr>
            <sz val="8"/>
            <color indexed="81"/>
            <rFont val="Tahoma"/>
            <family val="2"/>
          </rPr>
          <t xml:space="preserve">
10. CONTRACTOR RESPONSE In an emergency situation, the Director, Office of Procurement or a designated representative may place a call, day or night, against this contract and the Contractor shall respond within a two (2) hour period to affect repairs/replacement as required.  This provision will be used only during a declared Federal, State of Maryland, and/or local Maryland jurisdiction emergency or when any of the County's vital services are impaired, such as those of the Fire, Police, or Health Departments, or Detention Center. </t>
        </r>
      </text>
    </comment>
    <comment ref="C194" authorId="0" shapeId="0" xr:uid="{6B9714C8-41E8-498D-842F-0E2DAC11A0AA}">
      <text>
        <r>
          <rPr>
            <b/>
            <sz val="8"/>
            <color indexed="81"/>
            <rFont val="Tahoma"/>
            <family val="2"/>
          </rPr>
          <t>Richard Yoder:</t>
        </r>
        <r>
          <rPr>
            <sz val="8"/>
            <color indexed="81"/>
            <rFont val="Tahoma"/>
            <family val="2"/>
          </rPr>
          <t xml:space="preserve">
The Contractor may be asked to perform nighttime inspection of certain stretches of certain primary roads (to be determined by the Engineer) throughout the County.</t>
        </r>
      </text>
    </comment>
    <comment ref="B198" authorId="0" shapeId="0" xr:uid="{EA51B6B3-EF1E-4CC3-A16E-9996BC10198B}">
      <text>
        <r>
          <rPr>
            <b/>
            <sz val="8"/>
            <color indexed="81"/>
            <rFont val="Tahoma"/>
            <family val="2"/>
          </rPr>
          <t>Richard Yoder:</t>
        </r>
        <r>
          <rPr>
            <sz val="8"/>
            <color indexed="81"/>
            <rFont val="Tahoma"/>
            <family val="2"/>
          </rPr>
          <t xml:space="preserve">
Wrong Number. The first (2) items did not have a number.</t>
        </r>
      </text>
    </comment>
    <comment ref="C204" authorId="0" shapeId="0" xr:uid="{9FF2EE69-F8D1-4BF6-AAF1-4CD6ECF02A06}">
      <text>
        <r>
          <rPr>
            <b/>
            <sz val="8"/>
            <color indexed="81"/>
            <rFont val="Tahoma"/>
            <family val="2"/>
          </rPr>
          <t>Richard Yoder:</t>
        </r>
        <r>
          <rPr>
            <sz val="8"/>
            <color indexed="81"/>
            <rFont val="Tahoma"/>
            <family val="2"/>
          </rPr>
          <t xml:space="preserve">
SIDEWALK REMOVAL (Brick pavers) – The Contractor shall sawcut the sidewalk leaving a neat, clean edgeline and remove the material without disturbing adjacent sidewalk on either side of the removed material.  Sawing operation shall be considered incidental construction and included in price bid for removal of sidewalk.</t>
        </r>
      </text>
    </comment>
    <comment ref="C205" authorId="0" shapeId="0" xr:uid="{7A4610DD-CC4F-4320-97BD-1D2584EA76AE}">
      <text>
        <r>
          <rPr>
            <b/>
            <sz val="8"/>
            <color indexed="81"/>
            <rFont val="Tahoma"/>
            <family val="2"/>
          </rPr>
          <t>Richard Yoder:</t>
        </r>
        <r>
          <rPr>
            <sz val="8"/>
            <color indexed="81"/>
            <rFont val="Tahoma"/>
            <family val="2"/>
          </rPr>
          <t xml:space="preserve">
SIDEWALK REPLACEMENT (Brick pavers) – Shall replace in-kind, as approved by the Engineer, in accordance with the County’s most recent sidewalk standards.  The price bid for this item shall be all-inclusive for furnishing all necessary materials and completing the sidewalk. </t>
        </r>
      </text>
    </comment>
    <comment ref="C206" authorId="0" shapeId="0" xr:uid="{B1557A75-003D-412F-AB91-C3AB85A73C16}">
      <text>
        <r>
          <rPr>
            <b/>
            <sz val="8"/>
            <color indexed="81"/>
            <rFont val="Tahoma"/>
            <family val="2"/>
          </rPr>
          <t>Richard Yoder:</t>
        </r>
        <r>
          <rPr>
            <sz val="8"/>
            <color indexed="81"/>
            <rFont val="Tahoma"/>
            <family val="2"/>
          </rPr>
          <t xml:space="preserve">
CONCRETE SIDEWALK REMOVAL – The Contractor shall sawcut the sidewalk leaving a neat, clean edgeline and remove the material without disturbing adjacent sidewalk on either side of the removed material.  Sawing operation shall be considered incidental construction and included in price bid for removal of sidewalk.</t>
        </r>
      </text>
    </comment>
    <comment ref="C207" authorId="0" shapeId="0" xr:uid="{2F4420DE-7959-4088-9E41-BE0BEB5F0AC9}">
      <text>
        <r>
          <rPr>
            <b/>
            <sz val="8"/>
            <color indexed="81"/>
            <rFont val="Tahoma"/>
            <family val="2"/>
          </rPr>
          <t>Richard Yoder:</t>
        </r>
        <r>
          <rPr>
            <sz val="8"/>
            <color indexed="81"/>
            <rFont val="Tahoma"/>
            <family val="2"/>
          </rPr>
          <t xml:space="preserve">
CONCRETE SIDEWALK REPLACEMENT – Contractor shall use MSHA Mix 3 concrete andconstruct concrete sidewalk in accordance with the County’s most recent sidewalk standards.</t>
        </r>
      </text>
    </comment>
    <comment ref="B247" authorId="0" shapeId="0" xr:uid="{A201AB1D-B954-41CD-84E3-5180B73E4EA8}">
      <text>
        <r>
          <rPr>
            <b/>
            <sz val="8"/>
            <color indexed="81"/>
            <rFont val="Tahoma"/>
            <family val="2"/>
          </rPr>
          <t>Richard Yoder:</t>
        </r>
        <r>
          <rPr>
            <sz val="8"/>
            <color indexed="81"/>
            <rFont val="Tahoma"/>
            <family val="2"/>
          </rPr>
          <t xml:space="preserve">
MINIMUM STOCK REQUIREMENTS The Contractor shall keep in stock all items that may be needed for replacement purposes.  As indicated earlier, all replacement shall use LED fixtures, except for those listed in Attachment B.  The following minimum inventory shall be maintained at all times by the Contractor, to assure the availability of a sufficient quantity of "specialty" poles and luminaires (which are not off-the-shelf items and have long lead times for ordering) and to assure uninterrupted ability to replace "standard" items: 
1.  At least (1) of each complete pole and luminaire assembly for each type of decorative and site-specific lights. 
2.  At least (15) each of 16' fiberglass poles.
3.  At least (5) each of 16' fluted fiberglass poles.
4.   At least (8) each of 25' round aluminum poles.
5.  At least (5) each of 30' round steel poles.
6.  At least (20) each of Cobrahead luminaires.
7.  At least (15) each of Colonial Post Top luminaires.
8.  At least (5) Rectilinear luminaires.
9.  At least (5) Washington Globe luminaires.
10.  At least (5) pendants luminiares.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Richard Yoder</author>
  </authors>
  <commentList>
    <comment ref="F4" authorId="0" shapeId="0" xr:uid="{CF5E1D73-C45D-4AF8-BC74-653A78A04F64}">
      <text>
        <r>
          <rPr>
            <b/>
            <sz val="8"/>
            <color indexed="81"/>
            <rFont val="Tahoma"/>
            <family val="2"/>
          </rPr>
          <t>Richard Yoder:</t>
        </r>
        <r>
          <rPr>
            <sz val="8"/>
            <color indexed="81"/>
            <rFont val="Tahoma"/>
            <family val="2"/>
          </rPr>
          <t xml:space="preserve">
Outages – outages shall be measured in EA, shall be per light per year, and shall be based on theContractor’s unit prices for various types of streetlights as provided by the Contractor on theQuotation Sheets under Outage Repairs.  As indicated under item III, this activity includes all ofthe streetlights included in all 4 zones (including all existing County-owned streetlights and allnew installations) that are not serviced &amp; relamped (zones 1 – 4 in FY17).  The Contractor shallinvoice the County on a monthly basis and shall, for each streetlight, use 1/12 of his/her unit pricefor the particular type of light.  Payment will be processed upon the receipt and validation ofaccurate invoices.</t>
        </r>
      </text>
    </comment>
    <comment ref="F24" authorId="0" shapeId="0" xr:uid="{78505AB5-42DB-4357-A7C1-2DBB9768EE39}">
      <text>
        <r>
          <rPr>
            <b/>
            <sz val="8"/>
            <color indexed="81"/>
            <rFont val="Tahoma"/>
            <family val="2"/>
          </rPr>
          <t>Richard Yoder:</t>
        </r>
        <r>
          <rPr>
            <sz val="8"/>
            <color indexed="81"/>
            <rFont val="Tahoma"/>
            <family val="2"/>
          </rPr>
          <t xml:space="preserve">
Servicing &amp; relamping – as indicated under item III.9 above, servicing &amp; relamping shall bemeasured in EA, shall be per light per year, and shall be based on the Contractor’s unit price forthe particular light type.  Payment will be processed upon the receipt and validation of accurateinvoices that shall be submitted after the completion of individual areas, on a bi-weekly ormonthly basis.  As supporting document, the Contractor shall include a spreadsheet of all of thelights in the specific area that have been serviced &amp; relamped.  The spreadsheet shall includeinformation like pole number, street names, and type of streetlight.</t>
        </r>
      </text>
    </comment>
    <comment ref="H48" authorId="0" shapeId="0" xr:uid="{1CF84059-6F14-43D7-853E-60505DA18EF4}">
      <text>
        <r>
          <rPr>
            <b/>
            <sz val="8"/>
            <color indexed="81"/>
            <rFont val="Tahoma"/>
            <family val="2"/>
          </rPr>
          <t>Richard Yoder:</t>
        </r>
        <r>
          <rPr>
            <sz val="8"/>
            <color indexed="81"/>
            <rFont val="Tahoma"/>
            <family val="2"/>
          </rPr>
          <t xml:space="preserve">
Knockdowns – knockdowns shall be measured in EA and paid for based on the Contractor’s unitprice for the specific type of knockdown.  The Contractor shall submit invoices on a bi-weekly ormonthly basis. Payment will be processed upon the receipt and validation of accurate invoicesthat shall include as supporting document, a table of all of the knockdowns including the polenumber, street name, and the type of the pole and the fixture.</t>
        </r>
      </text>
    </comment>
    <comment ref="C128" authorId="0" shapeId="0" xr:uid="{4D05D941-CE5B-412D-BFD3-7AE9D1541B61}">
      <text>
        <r>
          <rPr>
            <b/>
            <sz val="8"/>
            <color indexed="81"/>
            <rFont val="Tahoma"/>
            <family val="2"/>
          </rPr>
          <t>Richard Yoder:</t>
        </r>
        <r>
          <rPr>
            <sz val="8"/>
            <color indexed="81"/>
            <rFont val="Tahoma"/>
            <family val="2"/>
          </rPr>
          <t xml:space="preserve">
16' Fiberglass Pole
</t>
        </r>
      </text>
    </comment>
    <comment ref="C130" authorId="0" shapeId="0" xr:uid="{850F948B-899B-48D3-AC42-012B045341E2}">
      <text>
        <r>
          <rPr>
            <b/>
            <sz val="8"/>
            <color indexed="81"/>
            <rFont val="Tahoma"/>
            <family val="2"/>
          </rPr>
          <t>Richard Yoder:</t>
        </r>
        <r>
          <rPr>
            <sz val="8"/>
            <color indexed="81"/>
            <rFont val="Tahoma"/>
            <family val="2"/>
          </rPr>
          <t xml:space="preserve">
26' Aluminum Pendant</t>
        </r>
      </text>
    </comment>
    <comment ref="C132" authorId="0" shapeId="0" xr:uid="{D7473C17-E832-4602-858D-3830A1429A1C}">
      <text>
        <r>
          <rPr>
            <b/>
            <sz val="8"/>
            <color indexed="81"/>
            <rFont val="Tahoma"/>
            <family val="2"/>
          </rPr>
          <t>Richard Yoder:</t>
        </r>
        <r>
          <rPr>
            <sz val="8"/>
            <color indexed="81"/>
            <rFont val="Tahoma"/>
            <family val="2"/>
          </rPr>
          <t xml:space="preserve">
25' Fiberglass with 6' arm</t>
        </r>
      </text>
    </comment>
    <comment ref="C134" authorId="0" shapeId="0" xr:uid="{12D6DA0E-2403-4879-8884-9227CC15DCD2}">
      <text>
        <r>
          <rPr>
            <b/>
            <sz val="8"/>
            <color indexed="81"/>
            <rFont val="Tahoma"/>
            <family val="2"/>
          </rPr>
          <t>Richard Yoder:</t>
        </r>
        <r>
          <rPr>
            <sz val="8"/>
            <color indexed="81"/>
            <rFont val="Tahoma"/>
            <family val="2"/>
          </rPr>
          <t xml:space="preserve">
30' Round Steel</t>
        </r>
      </text>
    </comment>
    <comment ref="C136" authorId="0" shapeId="0" xr:uid="{3A807E16-9B73-44D2-AFBB-1AF74198EEA7}">
      <text>
        <r>
          <rPr>
            <b/>
            <sz val="8"/>
            <color indexed="81"/>
            <rFont val="Tahoma"/>
            <family val="2"/>
          </rPr>
          <t>Richard Yoder:</t>
        </r>
        <r>
          <rPr>
            <sz val="8"/>
            <color indexed="81"/>
            <rFont val="Tahoma"/>
            <family val="2"/>
          </rPr>
          <t xml:space="preserve">
30' Round Tapered Aluminum</t>
        </r>
      </text>
    </comment>
    <comment ref="C138" authorId="0" shapeId="0" xr:uid="{127A1DD1-5638-4E2D-9B3A-C051A3F42EEB}">
      <text>
        <r>
          <rPr>
            <b/>
            <sz val="8"/>
            <color indexed="81"/>
            <rFont val="Tahoma"/>
            <family val="2"/>
          </rPr>
          <t>Richard Yoder:</t>
        </r>
        <r>
          <rPr>
            <sz val="8"/>
            <color indexed="81"/>
            <rFont val="Tahoma"/>
            <family val="2"/>
          </rPr>
          <t xml:space="preserve">
30' Square Aluminum</t>
        </r>
      </text>
    </comment>
    <comment ref="C140" authorId="0" shapeId="0" xr:uid="{2DABDF78-3454-49A6-BE37-19F07F489D48}">
      <text>
        <r>
          <rPr>
            <b/>
            <sz val="8"/>
            <color indexed="81"/>
            <rFont val="Tahoma"/>
            <family val="2"/>
          </rPr>
          <t>Richard Yoder:</t>
        </r>
        <r>
          <rPr>
            <sz val="8"/>
            <color indexed="81"/>
            <rFont val="Tahoma"/>
            <family val="2"/>
          </rPr>
          <t xml:space="preserve">
30' Fairland Dovetail </t>
        </r>
      </text>
    </comment>
    <comment ref="C142" authorId="0" shapeId="0" xr:uid="{D47BC00D-D02F-4F3E-AB21-4AAB7F6F8BFA}">
      <text>
        <r>
          <rPr>
            <b/>
            <sz val="8"/>
            <color indexed="81"/>
            <rFont val="Tahoma"/>
            <family val="2"/>
          </rPr>
          <t>Richard Yoder:</t>
        </r>
        <r>
          <rPr>
            <sz val="8"/>
            <color indexed="81"/>
            <rFont val="Tahoma"/>
            <family val="2"/>
          </rPr>
          <t xml:space="preserve">
26' Laminated Wood</t>
        </r>
      </text>
    </comment>
    <comment ref="C144" authorId="0" shapeId="0" xr:uid="{5047D2D6-527C-4CFA-8527-75C50DA75120}">
      <text>
        <r>
          <rPr>
            <b/>
            <sz val="8"/>
            <color indexed="81"/>
            <rFont val="Tahoma"/>
            <family val="2"/>
          </rPr>
          <t>Richard Yoder:</t>
        </r>
        <r>
          <rPr>
            <sz val="8"/>
            <color indexed="81"/>
            <rFont val="Tahoma"/>
            <family val="2"/>
          </rPr>
          <t xml:space="preserve">
40' Square Steel Sam Eig</t>
        </r>
      </text>
    </comment>
    <comment ref="C146" authorId="0" shapeId="0" xr:uid="{9FA6D9CC-3256-4E76-99BC-DDAF092D4241}">
      <text>
        <r>
          <rPr>
            <b/>
            <sz val="8"/>
            <color indexed="81"/>
            <rFont val="Tahoma"/>
            <family val="2"/>
          </rPr>
          <t>Richard Yoder:</t>
        </r>
        <r>
          <rPr>
            <sz val="8"/>
            <color indexed="81"/>
            <rFont val="Tahoma"/>
            <family val="2"/>
          </rPr>
          <t xml:space="preserve">
16' Fluted Fiberglass</t>
        </r>
      </text>
    </comment>
    <comment ref="C148" authorId="0" shapeId="0" xr:uid="{9C2EDA8C-C327-4A71-8F7A-D6D2D38BA19A}">
      <text>
        <r>
          <rPr>
            <b/>
            <sz val="8"/>
            <color indexed="81"/>
            <rFont val="Tahoma"/>
            <family val="2"/>
          </rPr>
          <t>Richard Yoder:</t>
        </r>
        <r>
          <rPr>
            <sz val="8"/>
            <color indexed="81"/>
            <rFont val="Tahoma"/>
            <family val="2"/>
          </rPr>
          <t xml:space="preserve">
12' Cast Post Residential Decorative</t>
        </r>
      </text>
    </comment>
    <comment ref="C150" authorId="0" shapeId="0" xr:uid="{B4FCC97F-504C-4C1B-B5AE-10B6550AB528}">
      <text>
        <r>
          <rPr>
            <b/>
            <sz val="8"/>
            <color indexed="81"/>
            <rFont val="Tahoma"/>
            <family val="2"/>
          </rPr>
          <t>Richard Yoder:</t>
        </r>
        <r>
          <rPr>
            <sz val="8"/>
            <color indexed="81"/>
            <rFont val="Tahoma"/>
            <family val="2"/>
          </rPr>
          <t xml:space="preserve">
13' Cast Post Bethesda</t>
        </r>
      </text>
    </comment>
    <comment ref="C152" authorId="0" shapeId="0" xr:uid="{00624A1B-9C71-47C5-BA3E-61592074026E}">
      <text>
        <r>
          <rPr>
            <b/>
            <sz val="8"/>
            <color indexed="81"/>
            <rFont val="Tahoma"/>
            <family val="2"/>
          </rPr>
          <t>Richard Yoder:</t>
        </r>
        <r>
          <rPr>
            <sz val="8"/>
            <color indexed="81"/>
            <rFont val="Tahoma"/>
            <family val="2"/>
          </rPr>
          <t xml:space="preserve">
13' 2' Cast Pole Silver Spring</t>
        </r>
      </text>
    </comment>
    <comment ref="C154" authorId="0" shapeId="0" xr:uid="{10438A2B-DE15-451C-9C69-E7F92FB43543}">
      <text>
        <r>
          <rPr>
            <b/>
            <sz val="8"/>
            <color indexed="81"/>
            <rFont val="Tahoma"/>
            <family val="2"/>
          </rPr>
          <t>Richard Yoder:</t>
        </r>
        <r>
          <rPr>
            <sz val="8"/>
            <color indexed="81"/>
            <rFont val="Tahoma"/>
            <family val="2"/>
          </rPr>
          <t xml:space="preserve">
14' 6" Cast Pole Avenel</t>
        </r>
      </text>
    </comment>
    <comment ref="C156" authorId="0" shapeId="0" xr:uid="{0A20C4A4-A7E8-4359-AF0F-F9719DF3B56D}">
      <text>
        <r>
          <rPr>
            <b/>
            <sz val="8"/>
            <color indexed="81"/>
            <rFont val="Tahoma"/>
            <family val="2"/>
          </rPr>
          <t>Richard Yoder:</t>
        </r>
        <r>
          <rPr>
            <sz val="8"/>
            <color indexed="81"/>
            <rFont val="Tahoma"/>
            <family val="2"/>
          </rPr>
          <t xml:space="preserve">
13' Cast Post Bethesda</t>
        </r>
      </text>
    </comment>
    <comment ref="C158" authorId="0" shapeId="0" xr:uid="{BF8D494D-8CE9-4678-8BA8-516EA2A3455F}">
      <text>
        <r>
          <rPr>
            <b/>
            <sz val="8"/>
            <color indexed="81"/>
            <rFont val="Tahoma"/>
            <family val="2"/>
          </rPr>
          <t>Richard Yoder:</t>
        </r>
        <r>
          <rPr>
            <sz val="8"/>
            <color indexed="81"/>
            <rFont val="Tahoma"/>
            <family val="2"/>
          </rPr>
          <t xml:space="preserve">
12' Fairland Dovetail</t>
        </r>
      </text>
    </comment>
    <comment ref="C160" authorId="0" shapeId="0" xr:uid="{F35784A3-7103-429D-9DC7-FC157F989D03}">
      <text>
        <r>
          <rPr>
            <b/>
            <sz val="8"/>
            <color indexed="81"/>
            <rFont val="Tahoma"/>
            <family val="2"/>
          </rPr>
          <t>Richard Yoder:</t>
        </r>
        <r>
          <rPr>
            <sz val="8"/>
            <color indexed="81"/>
            <rFont val="Tahoma"/>
            <family val="2"/>
          </rPr>
          <t xml:space="preserve">
11' Fluted Steel Wheaton</t>
        </r>
      </text>
    </comment>
    <comment ref="C162" authorId="0" shapeId="0" xr:uid="{C04F9A5E-56E4-4DFB-AC3D-70EAD73FD23D}">
      <text>
        <r>
          <rPr>
            <b/>
            <sz val="8"/>
            <color indexed="81"/>
            <rFont val="Tahoma"/>
            <family val="2"/>
          </rPr>
          <t>Richard Yoder:</t>
        </r>
        <r>
          <rPr>
            <sz val="8"/>
            <color indexed="81"/>
            <rFont val="Tahoma"/>
            <family val="2"/>
          </rPr>
          <t xml:space="preserve">
30' Fluted Davit Steel Wheaton</t>
        </r>
      </text>
    </comment>
    <comment ref="C164" authorId="0" shapeId="0" xr:uid="{E908ABCA-6AC2-4582-A337-4CA81C7EBEC3}">
      <text>
        <r>
          <rPr>
            <b/>
            <sz val="8"/>
            <color indexed="81"/>
            <rFont val="Tahoma"/>
            <family val="2"/>
          </rPr>
          <t>Richard Yoder:</t>
        </r>
        <r>
          <rPr>
            <sz val="8"/>
            <color indexed="81"/>
            <rFont val="Tahoma"/>
            <family val="2"/>
          </rPr>
          <t xml:space="preserve">
25' Davited Steel Damascus</t>
        </r>
      </text>
    </comment>
    <comment ref="C166" authorId="0" shapeId="0" xr:uid="{70173A23-5AE6-453C-8394-562AC76A4762}">
      <text>
        <r>
          <rPr>
            <b/>
            <sz val="8"/>
            <color indexed="81"/>
            <rFont val="Tahoma"/>
            <family val="2"/>
          </rPr>
          <t>Richard Yoder:</t>
        </r>
        <r>
          <rPr>
            <sz val="8"/>
            <color indexed="81"/>
            <rFont val="Tahoma"/>
            <family val="2"/>
          </rPr>
          <t xml:space="preserve">
12' Aluminum Damascus</t>
        </r>
      </text>
    </comment>
    <comment ref="C168" authorId="0" shapeId="0" xr:uid="{05A228E5-E48F-42BC-9961-8F762D8EDC52}">
      <text>
        <r>
          <rPr>
            <b/>
            <sz val="8"/>
            <color indexed="81"/>
            <rFont val="Tahoma"/>
            <family val="2"/>
          </rPr>
          <t>Richard Yoder:</t>
        </r>
        <r>
          <rPr>
            <sz val="8"/>
            <color indexed="81"/>
            <rFont val="Tahoma"/>
            <family val="2"/>
          </rPr>
          <t xml:space="preserve">
26' Dual Vehicular &amp; Ped Silver Spring</t>
        </r>
      </text>
    </comment>
    <comment ref="C170" authorId="0" shapeId="0" xr:uid="{33EB94CC-9243-4130-BD38-47A5C79784AF}">
      <text>
        <r>
          <rPr>
            <b/>
            <sz val="8"/>
            <color indexed="81"/>
            <rFont val="Tahoma"/>
            <family val="2"/>
          </rPr>
          <t>Richard Yoder:</t>
        </r>
        <r>
          <rPr>
            <sz val="8"/>
            <color indexed="81"/>
            <rFont val="Tahoma"/>
            <family val="2"/>
          </rPr>
          <t xml:space="preserve">
16' Pedestrian Silver spring</t>
        </r>
      </text>
    </comment>
    <comment ref="C172" authorId="0" shapeId="0" xr:uid="{C01F623D-392C-4897-A95B-FD6BD42C0A36}">
      <text>
        <r>
          <rPr>
            <b/>
            <sz val="8"/>
            <color indexed="81"/>
            <rFont val="Tahoma"/>
            <family val="2"/>
          </rPr>
          <t>Richard Yoder:</t>
        </r>
        <r>
          <rPr>
            <sz val="8"/>
            <color indexed="81"/>
            <rFont val="Tahoma"/>
            <family val="2"/>
          </rPr>
          <t xml:space="preserve">
30' Fairland Dovetail </t>
        </r>
      </text>
    </comment>
    <comment ref="C174" authorId="0" shapeId="0" xr:uid="{2D369437-850D-47A8-8A9C-D246704092BF}">
      <text>
        <r>
          <rPr>
            <b/>
            <sz val="8"/>
            <color indexed="81"/>
            <rFont val="Tahoma"/>
            <family val="2"/>
          </rPr>
          <t>Richard Yoder:</t>
        </r>
        <r>
          <rPr>
            <sz val="8"/>
            <color indexed="81"/>
            <rFont val="Tahoma"/>
            <family val="2"/>
          </rPr>
          <t xml:space="preserve">
26' Dual Vehicular &amp; Ped Silver Spring</t>
        </r>
      </text>
    </comment>
    <comment ref="C176" authorId="0" shapeId="0" xr:uid="{4F92551C-2963-4200-A8E3-E3AFC18B4AD0}">
      <text>
        <r>
          <rPr>
            <b/>
            <sz val="8"/>
            <color indexed="81"/>
            <rFont val="Tahoma"/>
            <family val="2"/>
          </rPr>
          <t>Richard Yoder:</t>
        </r>
        <r>
          <rPr>
            <sz val="8"/>
            <color indexed="81"/>
            <rFont val="Tahoma"/>
            <family val="2"/>
          </rPr>
          <t xml:space="preserve">
16' Pedestrian Silver spring</t>
        </r>
      </text>
    </comment>
    <comment ref="C199" authorId="0" shapeId="0" xr:uid="{1A9B215D-8422-473B-A0DB-5397DCBB58F9}">
      <text>
        <r>
          <rPr>
            <b/>
            <sz val="8"/>
            <color indexed="81"/>
            <rFont val="Tahoma"/>
            <family val="2"/>
          </rPr>
          <t xml:space="preserve">Richard Yoder:
</t>
        </r>
        <r>
          <rPr>
            <sz val="8"/>
            <color indexed="81"/>
            <rFont val="Tahoma"/>
            <family val="2"/>
          </rPr>
          <t xml:space="preserve">
</t>
        </r>
        <r>
          <rPr>
            <b/>
            <sz val="8"/>
            <color indexed="81"/>
            <rFont val="Tahoma"/>
            <family val="2"/>
          </rPr>
          <t>Includes knockdowns reported after hours</t>
        </r>
        <r>
          <rPr>
            <sz val="8"/>
            <color indexed="81"/>
            <rFont val="Tahoma"/>
            <family val="2"/>
          </rPr>
          <t xml:space="preserve">
10. CONTRACTOR RESPONSE In an emergency situation, the Director, Office of Procurement or a designated representative may place a call, day or night, against this contract and the Contractor shall respond within a two (2) hour period to affect repairs/replacement as required.  This provision will be used only during a declared Federal, State of Maryland, and/or local Maryland jurisdiction emergency or when any of the County's vital services are impaired, such as those of the Fire, Police, or Health Departments, or Detention Center. </t>
        </r>
      </text>
    </comment>
    <comment ref="C200" authorId="0" shapeId="0" xr:uid="{C8A33C2A-3D9D-4EC2-873F-9A16BEFC14D7}">
      <text>
        <r>
          <rPr>
            <b/>
            <sz val="8"/>
            <color indexed="81"/>
            <rFont val="Tahoma"/>
            <family val="2"/>
          </rPr>
          <t>Richard Yoder:</t>
        </r>
        <r>
          <rPr>
            <sz val="8"/>
            <color indexed="81"/>
            <rFont val="Tahoma"/>
            <family val="2"/>
          </rPr>
          <t xml:space="preserve">
The Contractor may be asked to perform nighttime inspection of certain stretches of certain primary roads (to be determined by the Engineer) throughout the County.</t>
        </r>
      </text>
    </comment>
    <comment ref="B204" authorId="0" shapeId="0" xr:uid="{C188F2B1-5183-4BA3-9FD7-6730C6E806F8}">
      <text>
        <r>
          <rPr>
            <b/>
            <sz val="8"/>
            <color indexed="81"/>
            <rFont val="Tahoma"/>
            <family val="2"/>
          </rPr>
          <t>Richard Yoder:</t>
        </r>
        <r>
          <rPr>
            <sz val="8"/>
            <color indexed="81"/>
            <rFont val="Tahoma"/>
            <family val="2"/>
          </rPr>
          <t xml:space="preserve">
Wrong Number. The first (2) items did not have a number.</t>
        </r>
      </text>
    </comment>
    <comment ref="C210" authorId="0" shapeId="0" xr:uid="{A5A1BFFF-4C46-46FB-8E6B-6CBDAFE32CAC}">
      <text>
        <r>
          <rPr>
            <b/>
            <sz val="8"/>
            <color indexed="81"/>
            <rFont val="Tahoma"/>
            <family val="2"/>
          </rPr>
          <t>Richard Yoder:</t>
        </r>
        <r>
          <rPr>
            <sz val="8"/>
            <color indexed="81"/>
            <rFont val="Tahoma"/>
            <family val="2"/>
          </rPr>
          <t xml:space="preserve">
SIDEWALK REMOVAL (Brick pavers) – The Contractor shall sawcut the sidewalk leaving a neat, clean edgeline and remove the material without disturbing adjacent sidewalk on either side of the removed material.  Sawing operation shall be considered incidental construction and included in price bid for removal of sidewalk.</t>
        </r>
      </text>
    </comment>
    <comment ref="C211" authorId="0" shapeId="0" xr:uid="{C0956779-6BAE-48E9-AD7D-09DDF91D1C41}">
      <text>
        <r>
          <rPr>
            <b/>
            <sz val="8"/>
            <color indexed="81"/>
            <rFont val="Tahoma"/>
            <family val="2"/>
          </rPr>
          <t>Richard Yoder:</t>
        </r>
        <r>
          <rPr>
            <sz val="8"/>
            <color indexed="81"/>
            <rFont val="Tahoma"/>
            <family val="2"/>
          </rPr>
          <t xml:space="preserve">
SIDEWALK REPLACEMENT (Brick pavers) – Shall replace in-kind, as approved by the Engineer, in accordance with the County’s most recent sidewalk standards.  The price bid for this item shall be all-inclusive for furnishing all necessary materials and completing the sidewalk. </t>
        </r>
      </text>
    </comment>
    <comment ref="C212" authorId="0" shapeId="0" xr:uid="{1C648316-EF19-4886-81AB-12554E932051}">
      <text>
        <r>
          <rPr>
            <b/>
            <sz val="8"/>
            <color indexed="81"/>
            <rFont val="Tahoma"/>
            <family val="2"/>
          </rPr>
          <t>Richard Yoder:</t>
        </r>
        <r>
          <rPr>
            <sz val="8"/>
            <color indexed="81"/>
            <rFont val="Tahoma"/>
            <family val="2"/>
          </rPr>
          <t xml:space="preserve">
CONCRETE SIDEWALK REMOVAL – The Contractor shall sawcut the sidewalk leaving a neat, clean edgeline and remove the material without disturbing adjacent sidewalk on either side of the removed material.  Sawing operation shall be considered incidental construction and included in price bid for removal of sidewalk.</t>
        </r>
      </text>
    </comment>
    <comment ref="C213" authorId="0" shapeId="0" xr:uid="{2A0900A8-2F20-4509-BCEB-BD70F0F37A2A}">
      <text>
        <r>
          <rPr>
            <b/>
            <sz val="8"/>
            <color indexed="81"/>
            <rFont val="Tahoma"/>
            <family val="2"/>
          </rPr>
          <t>Richard Yoder:</t>
        </r>
        <r>
          <rPr>
            <sz val="8"/>
            <color indexed="81"/>
            <rFont val="Tahoma"/>
            <family val="2"/>
          </rPr>
          <t xml:space="preserve">
CONCRETE SIDEWALK REPLACEMENT – Contractor shall use MSHA Mix 3 concrete andconstruct concrete sidewalk in accordance with the County’s most recent sidewalk standards.</t>
        </r>
      </text>
    </comment>
    <comment ref="B244" authorId="0" shapeId="0" xr:uid="{4B57D758-A4E2-4956-8681-7537E5FD9D48}">
      <text>
        <r>
          <rPr>
            <b/>
            <sz val="8"/>
            <color indexed="81"/>
            <rFont val="Tahoma"/>
            <family val="2"/>
          </rPr>
          <t>Richard Yoder:</t>
        </r>
        <r>
          <rPr>
            <sz val="8"/>
            <color indexed="81"/>
            <rFont val="Tahoma"/>
            <family val="2"/>
          </rPr>
          <t xml:space="preserve">
MINIMUM STOCK REQUIREMENTS The Contractor shall keep in stock all items that may be needed for replacement purposes.  As indicated earlier, all replacement shall use LED fixtures, except for those listed in Attachment B.  The following minimum inventory shall be maintained at all times by the Contractor, to assure the availability of a sufficient quantity of "specialty" poles and luminaires (which are not off-the-shelf items and have long lead times for ordering) and to assure uninterrupted ability to replace "standard" items: 
1. At least one of each complete pole and luminaire assembly for each type of decorative or specialty light (pole/luminaire assemblies that are not stocked by PEPCO).  This shall include the "Combination" luminaire/pole assemblies listed in the Schedule of Prices under "III.  Knockdowns", "Combination" #42 thru #10, and #12 (i.e., all combinations except #1-4 and #11) 
2. At least 15 each of 16’ fiberglass poles 
3. At least 5 each of 16’ fluted fiberglass poles
4. At least 8 each of 25’ round aluminum poles 
5. At least 5 each of 30’ round steel poles 
6. At least 20 each of Cobrahead luminaires 
7. At least 15 each of Colonial Post Top luminaires 
8. At least 5 Rectilinear luminaires 
9. At least 5 Washington Globe luminaires 
10. At least 5 pendants luminaires</t>
        </r>
      </text>
    </comment>
    <comment ref="B246" authorId="0" shapeId="0" xr:uid="{72DEA348-B39C-4A5C-B6D2-16CB0042C1CE}">
      <text>
        <r>
          <rPr>
            <b/>
            <sz val="8"/>
            <color indexed="81"/>
            <rFont val="Tahoma"/>
            <family val="2"/>
          </rPr>
          <t>Richard Yoder:</t>
        </r>
        <r>
          <rPr>
            <sz val="8"/>
            <color indexed="81"/>
            <rFont val="Tahoma"/>
            <family val="2"/>
          </rPr>
          <t xml:space="preserve">
The only exceptions would be at sites described in Attachment A where the contractor shall also be responsible for the maintenance of the underground cables transmitting power to the lights.  Contractor compensation for underground wire </t>
        </r>
        <r>
          <rPr>
            <b/>
            <sz val="8"/>
            <color indexed="81"/>
            <rFont val="Tahoma"/>
            <family val="2"/>
          </rPr>
          <t>repairs shall be based on time and materials</t>
        </r>
        <r>
          <rPr>
            <sz val="8"/>
            <color indexed="81"/>
            <rFont val="Tahoma"/>
            <family val="2"/>
          </rPr>
          <t xml:space="preserve">, to be approved and authorized by the Engineer in advance. </t>
        </r>
      </text>
    </comment>
  </commentList>
</comments>
</file>

<file path=xl/sharedStrings.xml><?xml version="1.0" encoding="utf-8"?>
<sst xmlns="http://schemas.openxmlformats.org/spreadsheetml/2006/main" count="1306" uniqueCount="485">
  <si>
    <t>Invoice Worksheet</t>
  </si>
  <si>
    <t>DATE</t>
  </si>
  <si>
    <t xml:space="preserve">INVOICE # </t>
  </si>
  <si>
    <t>PAGE 1 of 2</t>
  </si>
  <si>
    <t>KNOCKDOWNS</t>
  </si>
  <si>
    <t>CALL #</t>
  </si>
  <si>
    <t>STREET NAME</t>
  </si>
  <si>
    <t>POLE #</t>
  </si>
  <si>
    <t>SERVICE
 DATE</t>
  </si>
  <si>
    <t>ITEM #</t>
  </si>
  <si>
    <t>DESCRIPTION</t>
  </si>
  <si>
    <t>TOTAL</t>
  </si>
  <si>
    <t>Colonial &amp; Pole #16 LED</t>
  </si>
  <si>
    <t>16008</t>
  </si>
  <si>
    <t>16' Black Fiberglass</t>
  </si>
  <si>
    <t>Cobra-Head &amp; Pole #23 LED</t>
  </si>
  <si>
    <t>Washington Globe &amp; Pole #17 LED</t>
  </si>
  <si>
    <t>ADDITIONAL ITEMS</t>
  </si>
  <si>
    <t xml:space="preserve">            </t>
  </si>
  <si>
    <t>Concrete Foundation, CY</t>
  </si>
  <si>
    <t>TOTAL: PAGE 1 of 2</t>
  </si>
  <si>
    <t>PAGE 2 of 2</t>
  </si>
  <si>
    <t>FIXTURE ONLY</t>
  </si>
  <si>
    <t>TOTAL: PAGE 2 of 2</t>
  </si>
  <si>
    <t>INVOICE TOTAL</t>
  </si>
  <si>
    <t>PAGE 1 of 1</t>
  </si>
  <si>
    <t>ITEM NUMBER</t>
  </si>
  <si>
    <t>STREETLIGHT TYPE</t>
  </si>
  <si>
    <t>QUANTITY</t>
  </si>
  <si>
    <t>UNIT PRICE</t>
  </si>
  <si>
    <t>EXTENDED</t>
  </si>
  <si>
    <t>MONTHLY (/12)</t>
  </si>
  <si>
    <t>70 watt HPSV</t>
  </si>
  <si>
    <t>100 watt HPSV</t>
  </si>
  <si>
    <t>150 watt HPSV</t>
  </si>
  <si>
    <t>250 watt HPSV</t>
  </si>
  <si>
    <t>40 watt Fluorescent (underpass)</t>
  </si>
  <si>
    <t>250 watt Quartz (underpass)</t>
  </si>
  <si>
    <t>200 watt HPSV (underpass)</t>
  </si>
  <si>
    <t>150 watt HPSV (Underpass)</t>
  </si>
  <si>
    <t>175 watt MV (Sign)</t>
  </si>
  <si>
    <t>250 watt MV (sign)</t>
  </si>
  <si>
    <t>50 watt HPSV (Ped Underpass)</t>
  </si>
  <si>
    <t>175 watt MH</t>
  </si>
  <si>
    <t>250W MH</t>
  </si>
  <si>
    <t>LED Streetlights</t>
  </si>
  <si>
    <t>CREDIT</t>
  </si>
  <si>
    <t>Item #</t>
  </si>
  <si>
    <t>Streetlight Type</t>
  </si>
  <si>
    <t>Estimated Quantity</t>
  </si>
  <si>
    <t>Unit Price</t>
  </si>
  <si>
    <t xml:space="preserve"> </t>
  </si>
  <si>
    <t>SERVICING &amp; RELAMPING</t>
  </si>
  <si>
    <t>Colonial Post-top</t>
  </si>
  <si>
    <t>Cobra-head</t>
  </si>
  <si>
    <t>Rectilinear</t>
  </si>
  <si>
    <t>Washington Globe</t>
  </si>
  <si>
    <t>KNOCKDOWN - Luminaires Only</t>
  </si>
  <si>
    <t>Unit Total</t>
  </si>
  <si>
    <t>Labor</t>
  </si>
  <si>
    <t>Material</t>
  </si>
  <si>
    <t>Pedestrian Underpass</t>
  </si>
  <si>
    <t>Bethesda Globe</t>
  </si>
  <si>
    <t>Damascus Pedestrian</t>
  </si>
  <si>
    <t>Damascus Highlight</t>
  </si>
  <si>
    <t>Silver Spring Ped Teardrop</t>
  </si>
  <si>
    <t>Silver Spring Vehic Teardrop</t>
  </si>
  <si>
    <t>Wheaton Decorative Vehicular</t>
  </si>
  <si>
    <t>Recessed or Surface Mounted Directional</t>
  </si>
  <si>
    <t>KNOCKDOWN - Poles Only</t>
  </si>
  <si>
    <t>16' Gray Fiberglass</t>
  </si>
  <si>
    <t>16' Fluted Fiberglass</t>
  </si>
  <si>
    <t>30' Round Steel</t>
  </si>
  <si>
    <t>30' Round Tapered Aluminum</t>
  </si>
  <si>
    <t>30' Square Aluminum</t>
  </si>
  <si>
    <t xml:space="preserve">30' Fairland Dovetail </t>
  </si>
  <si>
    <t>12' Fairland Dovetail</t>
  </si>
  <si>
    <t>26' Aluminum Pendant</t>
  </si>
  <si>
    <t>25' Fiberglass with 6' arm</t>
  </si>
  <si>
    <t>12' Cast Post Residential Decorative</t>
  </si>
  <si>
    <t>13' Cast Post Bethesda</t>
  </si>
  <si>
    <t>13' 2' Cast Pole Silver Spring</t>
  </si>
  <si>
    <t>14' 6" Cast Pole Avenel</t>
  </si>
  <si>
    <t>30' Fluted Davit Steel Wheaton</t>
  </si>
  <si>
    <t>11' Fluted Steel Wheaton</t>
  </si>
  <si>
    <t>25' Davited Steel Damascus</t>
  </si>
  <si>
    <t>12' Aluminum Damascus</t>
  </si>
  <si>
    <t>40' Square Steel Sam Eig</t>
  </si>
  <si>
    <t>26' Dual Vehic &amp; Ped Silver Spring</t>
  </si>
  <si>
    <t>16' Pedestrian Silver spring</t>
  </si>
  <si>
    <t>KNOCKDOWN - Combination - Pole &amp; Luminaire</t>
  </si>
  <si>
    <t>Rectilinear &amp; Pole #18 LED</t>
  </si>
  <si>
    <t>Rectilinear &amp; Pole #19 LED</t>
  </si>
  <si>
    <t>Rectilinear &amp; Pole #20 LED</t>
  </si>
  <si>
    <t>Rectilinear &amp; Pole #21 LED</t>
  </si>
  <si>
    <t>Rectilinear &amp; Pole #24 LED</t>
  </si>
  <si>
    <t>Rectilinear &amp; Pole #34 LED</t>
  </si>
  <si>
    <t>Washington Globe &amp; Pole #26</t>
  </si>
  <si>
    <t>Washington Globe &amp; Pole #27</t>
  </si>
  <si>
    <t>Washington Globe &amp; Pole #28</t>
  </si>
  <si>
    <t>Bethesda Lantern, incl holiday lighting &amp; Pole #27</t>
  </si>
  <si>
    <t>Damascus Vehicular &amp; Pole #32</t>
  </si>
  <si>
    <t xml:space="preserve">  </t>
  </si>
  <si>
    <t>POLE PAINTING</t>
  </si>
  <si>
    <t>Description</t>
  </si>
  <si>
    <t>Steel Or Cast Iron &lt;15'</t>
  </si>
  <si>
    <t>Fiberglass &lt;15'</t>
  </si>
  <si>
    <t>15'&lt;Steel Or Cast Iron&lt;20'</t>
  </si>
  <si>
    <t>20'&lt;Steel Or Cast Iron&lt;25'</t>
  </si>
  <si>
    <t>20'&lt;Fiberglass&lt;25'</t>
  </si>
  <si>
    <t>25'&lt;Steel Or Cast Iron&lt;30</t>
  </si>
  <si>
    <t>30'&lt;Steel Or Cast Iron&lt;35'</t>
  </si>
  <si>
    <t>35'&lt;Steel Or Cast Iron&lt;40</t>
  </si>
  <si>
    <t xml:space="preserve">                                                                                                                                                                                                                                                                                                                                                                                                                                                                                                                                                                                                                                                                                                                                                                                                                                                                                                                                                                                                                                                                                                                                                                                                                                                                                                                                                                                                                                                                                                                                                                                                                                                                                                                                                                                                                                                                                                                                                                                                                                                                                                                                                                                                                                                                                                                                                                                                                                                                                                                                                                                                                                                                                                                                                                                                                                                                                                                                                                                                                                                                                                                                                                                                                                                                </t>
  </si>
  <si>
    <t>STREETLIGHT UPGRADES</t>
  </si>
  <si>
    <t>Pole number tag</t>
  </si>
  <si>
    <t>Pole Handhole Cover</t>
  </si>
  <si>
    <t>Emergency Call Outs, each pole</t>
  </si>
  <si>
    <t>Nighttime Inspection/mile</t>
  </si>
  <si>
    <t>NEW INSTALLATIONS</t>
  </si>
  <si>
    <t>Perform Lighting Demonstration of 1-2 lights, paid for per demo in EA</t>
  </si>
  <si>
    <t>Replace all wires between splicebox and luminaire, paid for per light in EA</t>
  </si>
  <si>
    <t>Inspection of streetlight infrastructure for LCR Purposes, per EA light</t>
  </si>
  <si>
    <t>Retrofitting Existing Foundation, EA</t>
  </si>
  <si>
    <t>NEW Footers EA</t>
  </si>
  <si>
    <t>Brick Pavers Sidewalk Removal SF</t>
  </si>
  <si>
    <t>Brick Pavers Sidewalk Replacement SF</t>
  </si>
  <si>
    <t>4" Concrete Sidewalk Removal SF</t>
  </si>
  <si>
    <t>4" Concrete Sidewalk Replaced SF</t>
  </si>
  <si>
    <t>1" Schedule 40 PVC, furnish &amp; install LF</t>
  </si>
  <si>
    <t>2" Schedule 40 PVC furnish &amp; install trench LF</t>
  </si>
  <si>
    <t>4" Schedule 40 PVC furnish &amp; install trench LF</t>
  </si>
  <si>
    <t>4" Schedule 40 PVC furnish &amp; install bored LF</t>
  </si>
  <si>
    <t>PEPCO approved 12X24 splicebox furnish &amp; install</t>
  </si>
  <si>
    <t>PEPCO approved 17X30 splicebox furnish &amp; install</t>
  </si>
  <si>
    <t>Galvanized Spin-in Base furnish &amp; Install EA</t>
  </si>
  <si>
    <t>Mix # 3 Concrete shall be used for all footers</t>
  </si>
  <si>
    <t>Test Pit Excavation shall be incidental to footer concrete item</t>
  </si>
  <si>
    <t>Sidewalk shall be saw-cut before removal</t>
  </si>
  <si>
    <t>All new and replacement streetlights shall be LED, equipped with photocell per Section D</t>
  </si>
  <si>
    <t>Items to be kept in stock</t>
  </si>
  <si>
    <t>Outage Repairs</t>
  </si>
  <si>
    <t xml:space="preserve">Outages – outages shall be measured in EA, shall be per light per year, and shall be based on the Contractor’s unit prices for various types </t>
  </si>
  <si>
    <t xml:space="preserve">of streetlights as provided by the Contractor on the Quotation Sheets under Outage Repairs.  The Contractor shall invoice the County on </t>
  </si>
  <si>
    <t>a monthly basis and shall, for each streetlight, use 1/12 of his/her unit price for the particular type of light.</t>
  </si>
  <si>
    <t>Est Qty</t>
  </si>
  <si>
    <t>Unit</t>
  </si>
  <si>
    <t>Colonial Post Top, LED</t>
  </si>
  <si>
    <t xml:space="preserve">Contemporary Post Top, LED </t>
  </si>
  <si>
    <t>Cobra Head, LED (127 Damascus-BRN)(97 Wheaton-BLK)(25 Signal-GRY)</t>
  </si>
  <si>
    <t>Rectilinear, LED</t>
  </si>
  <si>
    <t>Washington Globe, LED</t>
  </si>
  <si>
    <t>Sliver Spring Pedestrian, LED</t>
  </si>
  <si>
    <t>Silver Spring Vehicular, LED</t>
  </si>
  <si>
    <t>Bethesda Globe, LED</t>
  </si>
  <si>
    <t xml:space="preserve">Damascus Pedestrian Pendants, LED </t>
  </si>
  <si>
    <t>Trail Lights, LED</t>
  </si>
  <si>
    <t xml:space="preserve">Knockdowns - Contractor's knockdown bid prices shall be considered "all-inclusive" and cover the cost of the removal of the existing </t>
  </si>
  <si>
    <t xml:space="preserve">New installations - Contractor's knockdown bid prices shall be used to determine project cost.  Project cost shall be based on the sum </t>
  </si>
  <si>
    <t xml:space="preserve">of the Contractor's "Pole Only" and "Luminaire Only" Unit Costs for the particular pole and luminaire, or Contractor's "Combination </t>
  </si>
  <si>
    <t>Pole and Luminaire" Unit Cost, whichever is smaller.  New lights shall be installed according to the lighting plans and/or under the</t>
  </si>
  <si>
    <t xml:space="preserve"> guidance of the engineer. The new streetlight shall be equipped with numbering tag and handhole cover.   </t>
  </si>
  <si>
    <t xml:space="preserve">Life-Cycle-Replacements - Contractor's knockdown bid prices shall be used to determine project cost.  Project cost shall be based on </t>
  </si>
  <si>
    <t xml:space="preserve">the sum of the Contractor's "Pole Only" and "Luminaire Only" Unit Costs for the particular pole and luminaire, or Contractor's </t>
  </si>
  <si>
    <t xml:space="preserve">The cost of the photocells must be included in the bid price of the luminaires.	</t>
  </si>
  <si>
    <t xml:space="preserve">Retrofitting existing Foundations shall include installation of all necessary new anchor bolts, changing bolt patterns as necessary, </t>
  </si>
  <si>
    <t xml:space="preserve">and adjusting height	</t>
  </si>
  <si>
    <t xml:space="preserve">Inspection for LCR or Contact Voltage shall be per light. When directed by the  Engineer, the Contractor shall inspect streetlights </t>
  </si>
  <si>
    <t xml:space="preserve">for structural integrity, lighting level, lens condition, or inspection of the wires for the detection of stray voltage. In case of stray </t>
  </si>
  <si>
    <t xml:space="preserve">voltage, all wires shall be replaced when authorized by the Engineer.  In case of infrastructure in need of replacement, the </t>
  </si>
  <si>
    <t xml:space="preserve">Contractor shall replace equipment when authorized by the Engineer.  	</t>
  </si>
  <si>
    <t xml:space="preserve">When directed by the Engineer, the Contractor shall perform streetlight demonstration in the field (actual project site) using a </t>
  </si>
  <si>
    <t xml:space="preserve">generator to demonstrate the performance of new streetlights. The Contractor shall install 1-2 temporary 16' fiberglass poles, </t>
  </si>
  <si>
    <t xml:space="preserve">mount the luminaires, and make them functional for a 2-hour period.  The luminaires shall be of the actual type that is specified for </t>
  </si>
  <si>
    <t xml:space="preserve">the particular project.      </t>
  </si>
  <si>
    <r>
      <t xml:space="preserve">Montgomery County Street Lighting Contract   IFB# 1127697   </t>
    </r>
    <r>
      <rPr>
        <b/>
        <sz val="10"/>
        <color rgb="FFFF0000"/>
        <rFont val="Arial"/>
        <family val="2"/>
      </rPr>
      <t xml:space="preserve"> Bid Due: 5/19/2021</t>
    </r>
  </si>
  <si>
    <t>Contract Start Date: 7/1/21</t>
  </si>
  <si>
    <r>
      <t xml:space="preserve">Cobra Head, Signal-mounted, </t>
    </r>
    <r>
      <rPr>
        <sz val="11"/>
        <color rgb="FFFF0000"/>
        <rFont val="Calibri"/>
        <family val="2"/>
        <scheme val="minor"/>
      </rPr>
      <t>HPS</t>
    </r>
  </si>
  <si>
    <r>
      <t xml:space="preserve">Rectilinear, Signal-mounted, </t>
    </r>
    <r>
      <rPr>
        <sz val="11"/>
        <color rgb="FFFF0000"/>
        <rFont val="Calibri"/>
        <family val="2"/>
        <scheme val="minor"/>
      </rPr>
      <t>HPS</t>
    </r>
  </si>
  <si>
    <r>
      <t>Rectilinear, Signal-mounted,</t>
    </r>
    <r>
      <rPr>
        <sz val="11"/>
        <color rgb="FFFF0000"/>
        <rFont val="Calibri"/>
        <family val="2"/>
        <scheme val="minor"/>
      </rPr>
      <t xml:space="preserve"> HPS</t>
    </r>
  </si>
  <si>
    <r>
      <t xml:space="preserve">Bethesda Globe, </t>
    </r>
    <r>
      <rPr>
        <sz val="11"/>
        <color rgb="FFFF0000"/>
        <rFont val="Calibri"/>
        <family val="2"/>
        <scheme val="minor"/>
      </rPr>
      <t>HPS</t>
    </r>
  </si>
  <si>
    <r>
      <t xml:space="preserve">Bethesda Lantern, </t>
    </r>
    <r>
      <rPr>
        <sz val="11"/>
        <color rgb="FFFF0000"/>
        <rFont val="Calibri"/>
        <family val="2"/>
        <scheme val="minor"/>
      </rPr>
      <t>HPS</t>
    </r>
  </si>
  <si>
    <r>
      <t>Area-Light Recessed Wall-Mounted, (</t>
    </r>
    <r>
      <rPr>
        <sz val="11"/>
        <color rgb="FFFF0000"/>
        <rFont val="Calibri"/>
        <family val="2"/>
        <scheme val="minor"/>
      </rPr>
      <t xml:space="preserve">19) HPS and (16) Florescent  </t>
    </r>
  </si>
  <si>
    <r>
      <t xml:space="preserve">Area-Light Tunnel Ceiling-Mounted, </t>
    </r>
    <r>
      <rPr>
        <sz val="11"/>
        <color rgb="FFFF0000"/>
        <rFont val="Calibri"/>
        <family val="2"/>
        <scheme val="minor"/>
      </rPr>
      <t xml:space="preserve">HPS </t>
    </r>
  </si>
  <si>
    <r>
      <t>Area-Light Bridge-Mounted,</t>
    </r>
    <r>
      <rPr>
        <sz val="11"/>
        <color rgb="FFFF0000"/>
        <rFont val="Calibri"/>
        <family val="2"/>
        <scheme val="minor"/>
      </rPr>
      <t xml:space="preserve"> (2) HPS and (25) Florescent</t>
    </r>
  </si>
  <si>
    <r>
      <t xml:space="preserve">Area-Light Bollard/Pier-Mounted, </t>
    </r>
    <r>
      <rPr>
        <sz val="11"/>
        <color rgb="FFFF0000"/>
        <rFont val="Calibri"/>
        <family val="2"/>
        <scheme val="minor"/>
      </rPr>
      <t>HPS</t>
    </r>
  </si>
  <si>
    <r>
      <t xml:space="preserve">Sign Lighting, </t>
    </r>
    <r>
      <rPr>
        <sz val="11"/>
        <color rgb="FFFF0000"/>
        <rFont val="Calibri"/>
        <family val="2"/>
        <scheme val="minor"/>
      </rPr>
      <t>MV</t>
    </r>
  </si>
  <si>
    <r>
      <t xml:space="preserve">cost. </t>
    </r>
    <r>
      <rPr>
        <b/>
        <sz val="11"/>
        <color rgb="FF00B0F0"/>
        <rFont val="Calibri"/>
        <family val="2"/>
        <scheme val="minor"/>
      </rPr>
      <t>*USE COMBINATION PRICING</t>
    </r>
  </si>
  <si>
    <r>
      <rPr>
        <b/>
        <sz val="11"/>
        <color rgb="FFFF0000"/>
        <rFont val="Calibri"/>
        <family val="2"/>
        <scheme val="minor"/>
      </rPr>
      <t>"Combination Pole and Luminaire" Unit Cost, whichever is smaller.</t>
    </r>
    <r>
      <rPr>
        <sz val="11"/>
        <color theme="1"/>
        <rFont val="Calibri"/>
        <family val="2"/>
        <scheme val="minor"/>
      </rPr>
      <t xml:space="preserve">  The new pole shall be equipped with a pole tag at no additional </t>
    </r>
  </si>
  <si>
    <r>
      <rPr>
        <b/>
        <sz val="11"/>
        <color rgb="FFFF0000"/>
        <rFont val="Calibri"/>
        <family val="2"/>
        <scheme val="minor"/>
      </rPr>
      <t xml:space="preserve">replacement), the contractor shall be compensated at fifty percent (50%) of the applicable labor unit price for the particular pole only.  </t>
    </r>
    <r>
      <rPr>
        <sz val="11"/>
        <color theme="1"/>
        <rFont val="Calibri"/>
        <family val="2"/>
        <scheme val="minor"/>
      </rPr>
      <t xml:space="preserve">     </t>
    </r>
  </si>
  <si>
    <r>
      <t xml:space="preserve">equipment and furnishing of all necessary labor and materials to replace the knockdown.  </t>
    </r>
    <r>
      <rPr>
        <b/>
        <sz val="11"/>
        <color rgb="FFFF0000"/>
        <rFont val="Calibri"/>
        <family val="2"/>
        <scheme val="minor"/>
      </rPr>
      <t xml:space="preserve">In the case of a removal only (no </t>
    </r>
  </si>
  <si>
    <r>
      <t xml:space="preserve">General Notes: </t>
    </r>
    <r>
      <rPr>
        <b/>
        <sz val="11"/>
        <color rgb="FFFF0000"/>
        <rFont val="Calibri"/>
        <family val="2"/>
        <scheme val="minor"/>
      </rPr>
      <t>(RED Number = NEW)</t>
    </r>
  </si>
  <si>
    <r>
      <t xml:space="preserve">* Unit is per light per year. Unit to keep (1) light on for (1) year. </t>
    </r>
    <r>
      <rPr>
        <b/>
        <i/>
        <sz val="10"/>
        <color theme="5" tint="-0.249977111117893"/>
        <rFont val="Calibri"/>
        <family val="2"/>
        <scheme val="minor"/>
      </rPr>
      <t>See "Outage Repairs Billing Notes:" below.</t>
    </r>
  </si>
  <si>
    <t>210617-104</t>
  </si>
  <si>
    <t>Deborah Drive</t>
  </si>
  <si>
    <t>11024</t>
  </si>
  <si>
    <t>210628-104</t>
  </si>
  <si>
    <t>Balantre Lane</t>
  </si>
  <si>
    <t>11001</t>
  </si>
  <si>
    <t>Colonial Post-top (Labor Only)</t>
  </si>
  <si>
    <t>210630-108</t>
  </si>
  <si>
    <t>Tennyson Terrace</t>
  </si>
  <si>
    <t>06002</t>
  </si>
  <si>
    <t>210630-110</t>
  </si>
  <si>
    <t>Leeds Hall Drive</t>
  </si>
  <si>
    <t>04003</t>
  </si>
  <si>
    <t>210701-102</t>
  </si>
  <si>
    <t>210701-103</t>
  </si>
  <si>
    <t>Killdeer Drive</t>
  </si>
  <si>
    <t>Archwood Way</t>
  </si>
  <si>
    <t>17001</t>
  </si>
  <si>
    <t>210415-101</t>
  </si>
  <si>
    <t>Airpark Road</t>
  </si>
  <si>
    <t>07033</t>
  </si>
  <si>
    <t>210425-104</t>
  </si>
  <si>
    <t>Wisteria Drive</t>
  </si>
  <si>
    <t>12112</t>
  </si>
  <si>
    <t>210602-104</t>
  </si>
  <si>
    <t>Woodfield Road</t>
  </si>
  <si>
    <t>26049</t>
  </si>
  <si>
    <t>210706-110</t>
  </si>
  <si>
    <t>210708-102</t>
  </si>
  <si>
    <t>Sorrel Avenue</t>
  </si>
  <si>
    <t>Lehigh Drive</t>
  </si>
  <si>
    <t>Sweet Meadow Lane</t>
  </si>
  <si>
    <t>20005</t>
  </si>
  <si>
    <t>16006</t>
  </si>
  <si>
    <t>09010</t>
  </si>
  <si>
    <t>210706-102</t>
  </si>
  <si>
    <t>Regina Drive</t>
  </si>
  <si>
    <t>02014</t>
  </si>
  <si>
    <t>210421-105</t>
  </si>
  <si>
    <t>210429-115</t>
  </si>
  <si>
    <t>210603-101</t>
  </si>
  <si>
    <t>210709-106</t>
  </si>
  <si>
    <t>Connecticut Avenue</t>
  </si>
  <si>
    <t>Dairymaind Drive</t>
  </si>
  <si>
    <t>Montgomery Village Avenue</t>
  </si>
  <si>
    <t>Watkins Mill Road</t>
  </si>
  <si>
    <t>20071</t>
  </si>
  <si>
    <t>19009</t>
  </si>
  <si>
    <t>13009</t>
  </si>
  <si>
    <t>14021</t>
  </si>
  <si>
    <t>Contemporary Post Top (Black for Wheaton Ped)</t>
  </si>
  <si>
    <t>Trail Light (Mini-colonial for Bike Path)</t>
  </si>
  <si>
    <t>Cobra-Head &amp; Pole #24 LED</t>
  </si>
  <si>
    <t>Washington Globe &amp; Pole #25</t>
  </si>
  <si>
    <t>Washington Globe &amp; Pole #22</t>
  </si>
  <si>
    <t>Contemporary Post Top &amp; Pole #30</t>
  </si>
  <si>
    <t>Contemporary Post Top &amp; Pole #15</t>
  </si>
  <si>
    <t>Wheaton Vehicular &amp; Pole #29</t>
  </si>
  <si>
    <t>Damascus Vehicular &amp; Pole #31</t>
  </si>
  <si>
    <t>Damascus Pedestrian &amp; Pole #32</t>
  </si>
  <si>
    <t>Silver Spring Dual Vehicular &amp; Ped &amp; Pole #34</t>
  </si>
  <si>
    <t>Silver Spring Ped Tear Drop &amp; Pole #35</t>
  </si>
  <si>
    <t>Rectilinear &amp; Washington Globe &amp; pole #21</t>
  </si>
  <si>
    <t xml:space="preserve">Trail Light &amp; Pole #16 </t>
  </si>
  <si>
    <t>Silver Spring Large Streetlight Skirt for Pole #34</t>
  </si>
  <si>
    <t>Silver Spring Small Streetlight Skirt for Pole #35</t>
  </si>
  <si>
    <t>210712-103</t>
  </si>
  <si>
    <t>Clover Knoll Road</t>
  </si>
  <si>
    <t>12001</t>
  </si>
  <si>
    <t>210622-103</t>
  </si>
  <si>
    <t>07030</t>
  </si>
  <si>
    <t>210716-103</t>
  </si>
  <si>
    <t>18030</t>
  </si>
  <si>
    <t>210705-101</t>
  </si>
  <si>
    <t>Great Seneca Highway</t>
  </si>
  <si>
    <t>12124</t>
  </si>
  <si>
    <t>210604-103</t>
  </si>
  <si>
    <t>Cherry Hill Road</t>
  </si>
  <si>
    <t>12059</t>
  </si>
  <si>
    <t>210719-103</t>
  </si>
  <si>
    <t>Crossing Creek Road</t>
  </si>
  <si>
    <t>10075</t>
  </si>
  <si>
    <t>Contemporary Post Top (Labor Only)</t>
  </si>
  <si>
    <t>Per Paul Work</t>
  </si>
  <si>
    <t>Ambleside  Drive</t>
  </si>
  <si>
    <t>11029</t>
  </si>
  <si>
    <t xml:space="preserve">Collidge Avenue </t>
  </si>
  <si>
    <t>12002</t>
  </si>
  <si>
    <t xml:space="preserve">Life Cycle Replacement (Painting) </t>
  </si>
  <si>
    <t>Various</t>
  </si>
  <si>
    <t>Oaklyn Drive</t>
  </si>
  <si>
    <t>Steel or Cast Iron &lt;15' @ $200.00 Ea.       (2 poles painted)</t>
  </si>
  <si>
    <t xml:space="preserve">Steel or Cast Iron &lt;15' @ $200.00 Ea.      </t>
  </si>
  <si>
    <t>Steel or Cast Iron &lt;15' @ $200.00 Ea.       (9 poles painted)</t>
  </si>
  <si>
    <t>Contract Start Date: 7/1/16</t>
  </si>
  <si>
    <t>OUTAGE REPAIRS</t>
  </si>
  <si>
    <t>Monthly Price</t>
  </si>
  <si>
    <t>LED OUTAGE REPAIRS</t>
  </si>
  <si>
    <t xml:space="preserve">Monthly Total </t>
  </si>
  <si>
    <t>Contemporary Post-top</t>
  </si>
  <si>
    <t>Underpass lighting (Fluorescent)</t>
  </si>
  <si>
    <t>Bridge Pier Lighting (Quartz)</t>
  </si>
  <si>
    <t>Underpass lighting (HPS)</t>
  </si>
  <si>
    <t>Pedestrian Tunnel (HPS)</t>
  </si>
  <si>
    <t>Recessed Lighting (HPS)</t>
  </si>
  <si>
    <t>Bethesda Lantern</t>
  </si>
  <si>
    <t>Silver Spring Pedestrian (HPS)</t>
  </si>
  <si>
    <t>Washington Globe (HPS)</t>
  </si>
  <si>
    <t>Wheaton Pedestrian (HPS)</t>
  </si>
  <si>
    <t>Wheaton Vehicular (HPS)</t>
  </si>
  <si>
    <t>Sign Lighting (MV)</t>
  </si>
  <si>
    <t>SERVICING &amp; RELAMPING, MH FY19, DEPENDING ON CONTRACT LIFE</t>
  </si>
  <si>
    <t>Silver Spring Pedestrian, Teardrop MH</t>
  </si>
  <si>
    <t>Silver Spring Vehicular, Teardrop MH</t>
  </si>
  <si>
    <t>Silver Spring Cubical</t>
  </si>
  <si>
    <t>Wheaton Decorative Pedestrian</t>
  </si>
  <si>
    <t>26' Laminated Wood</t>
  </si>
  <si>
    <t>Cobra-Head &amp; Pole #25 LED</t>
  </si>
  <si>
    <t>Washington Globe &amp; Pole #29</t>
  </si>
  <si>
    <t>Silver Spring Cubical &amp; Pole #22</t>
  </si>
  <si>
    <t>Wheaton pedestrian &amp; Pole #31</t>
  </si>
  <si>
    <t>Wheaton Vehicular &amp; Pole #30</t>
  </si>
  <si>
    <t>Damascus Pedestrian &amp; Pole #33</t>
  </si>
  <si>
    <t>Silver Spring Dual Vehicular &amp; Ped &amp; Pole #35</t>
  </si>
  <si>
    <t>Silver Spring Ped Tear Drop &amp; Pole #36</t>
  </si>
  <si>
    <t>Rectilinear &amp; Cubical &amp; pole #21</t>
  </si>
  <si>
    <t>Silver Spring Large Streetlight Skirt for Pole #35</t>
  </si>
  <si>
    <t>Silver Spring Small Streetlight Skirt for Pole #36</t>
  </si>
  <si>
    <t>70w HPS to 100w HPS</t>
  </si>
  <si>
    <t>100w HPS to 150w HPS</t>
  </si>
  <si>
    <t>150w HPS to 250w HPS</t>
  </si>
  <si>
    <t>50w LED to 70w LED</t>
  </si>
  <si>
    <t>70w LED to 110w LED</t>
  </si>
  <si>
    <t>GENERAL NOTES</t>
  </si>
  <si>
    <t>New Streetlight shall be equipped with numbering tag and handhole cover</t>
  </si>
  <si>
    <t xml:space="preserve">Removal and/or combination removal and replacement of streetlight shall be in accordance with </t>
  </si>
  <si>
    <t>prices established under knock-down for labor and or combination labor and material respectively</t>
  </si>
  <si>
    <t>Streetlight poles and luminaries shall be furnished and installed in accordance with the prices established under</t>
  </si>
  <si>
    <t>knock-downs for labor and materials and shall be installed according to the lighting plan and/or under the guidance of the engineer</t>
  </si>
  <si>
    <t>The cost of the photocells must be included in the bid price of the luminaires.</t>
  </si>
  <si>
    <t xml:space="preserve">Retrofitting existing Foundations shall include installation of all necessary new anchor bolts, changing bolt patterns as necessary, and </t>
  </si>
  <si>
    <t>adjusting height</t>
  </si>
  <si>
    <t xml:space="preserve">Inspection for LCR or Contact Voltage shall be per light. When directed by the the Engineer, the Contractor shall inspect streetlights for </t>
  </si>
  <si>
    <t xml:space="preserve">structural integrity, lighting level, lens condition, or inspection of the wires for the detection of stray voltage. In case of stray voltage, </t>
  </si>
  <si>
    <t xml:space="preserve">all wires shall be replaced when authorized by the Engineer.  In case of infrastructure in need of replacement, the Contractor shall </t>
  </si>
  <si>
    <t xml:space="preserve">replace equipment when authorized by the Engineer.  </t>
  </si>
  <si>
    <t xml:space="preserve">When directed by the Engineer, the Contractor shall perform streetlight demonstration in the field (actual project site) using a generator to </t>
  </si>
  <si>
    <t xml:space="preserve">demonstrate the performance of new streetlights. The Contractor shall install 1-2 temporary 16' fiberglass poles, mount the luminaires, </t>
  </si>
  <si>
    <t xml:space="preserve">and make them functional for a 2-hour period.  The luminaires shall be the actual type that is specified for the particular project.      </t>
  </si>
  <si>
    <t>County owned WIRE note.</t>
  </si>
  <si>
    <r>
      <t xml:space="preserve">Montgomery County Street Lighting Contract   IFB# 1063092   </t>
    </r>
    <r>
      <rPr>
        <b/>
        <sz val="10"/>
        <color rgb="FFFF0000"/>
        <rFont val="Arial"/>
        <family val="2"/>
      </rPr>
      <t xml:space="preserve"> Bid Due: 6/6/16</t>
    </r>
  </si>
  <si>
    <t>Streetlights</t>
  </si>
  <si>
    <t>Monthly Maintenance July 2021 (Yearly cost 9.00/12)</t>
  </si>
  <si>
    <t>210222-103</t>
  </si>
  <si>
    <t>Wisconsin Circle</t>
  </si>
  <si>
    <t>00002</t>
  </si>
  <si>
    <t>210212-102</t>
  </si>
  <si>
    <t>Ramsey Avenue</t>
  </si>
  <si>
    <t>08018</t>
  </si>
  <si>
    <t>Washington Globe &amp; Pole #27 (Labor Only)</t>
  </si>
  <si>
    <t>210722-104</t>
  </si>
  <si>
    <t>09080</t>
  </si>
  <si>
    <t>Washington Globe (Fixture Only)</t>
  </si>
  <si>
    <t>Washington Globe &amp; Pole #26 (Labor Only)</t>
  </si>
  <si>
    <t>210628-123</t>
  </si>
  <si>
    <t>East West Highway</t>
  </si>
  <si>
    <t>01115</t>
  </si>
  <si>
    <t>210330-110</t>
  </si>
  <si>
    <t>Wimbledon Drive</t>
  </si>
  <si>
    <t>16042</t>
  </si>
  <si>
    <t>210704-102</t>
  </si>
  <si>
    <t>Vital Way</t>
  </si>
  <si>
    <t>00015</t>
  </si>
  <si>
    <t>210730-103</t>
  </si>
  <si>
    <t>Doe Lane</t>
  </si>
  <si>
    <t>12005</t>
  </si>
  <si>
    <t>Colonial &amp; Pole #16 LED (Labor Only)</t>
  </si>
  <si>
    <t>210802-101</t>
  </si>
  <si>
    <t>09017</t>
  </si>
  <si>
    <t>210803-116</t>
  </si>
  <si>
    <t>Hennessy Terrace</t>
  </si>
  <si>
    <t>01002</t>
  </si>
  <si>
    <t>00003</t>
  </si>
  <si>
    <t>03001</t>
  </si>
  <si>
    <t>Viburnum Place</t>
  </si>
  <si>
    <t>Old Stone Road</t>
  </si>
  <si>
    <t>210727-116</t>
  </si>
  <si>
    <t>210729-102</t>
  </si>
  <si>
    <t>210730-102</t>
  </si>
  <si>
    <t>Horseshoe Lane</t>
  </si>
  <si>
    <t>07008</t>
  </si>
  <si>
    <t>210804-108</t>
  </si>
  <si>
    <t>Bissel Lane</t>
  </si>
  <si>
    <t>13004</t>
  </si>
  <si>
    <t>210716-104</t>
  </si>
  <si>
    <t>Sligo Avenue</t>
  </si>
  <si>
    <t>08412</t>
  </si>
  <si>
    <t>210713-101</t>
  </si>
  <si>
    <t>Crabbs Branch Way</t>
  </si>
  <si>
    <t>15044</t>
  </si>
  <si>
    <t>210723-109</t>
  </si>
  <si>
    <t>210730-101</t>
  </si>
  <si>
    <t>Key West Avenue</t>
  </si>
  <si>
    <t>08037</t>
  </si>
  <si>
    <t>17004</t>
  </si>
  <si>
    <t>Midcounty Highway</t>
  </si>
  <si>
    <t>Copenhaver Drive</t>
  </si>
  <si>
    <t>210722-115</t>
  </si>
  <si>
    <t>08007</t>
  </si>
  <si>
    <t>210722-116</t>
  </si>
  <si>
    <t>210726-111</t>
  </si>
  <si>
    <t>Amhearst Avenue</t>
  </si>
  <si>
    <t>10013</t>
  </si>
  <si>
    <t>210806-102</t>
  </si>
  <si>
    <t>Cherry Valley Drive</t>
  </si>
  <si>
    <t>04024</t>
  </si>
  <si>
    <t>210714-108</t>
  </si>
  <si>
    <t>04112</t>
  </si>
  <si>
    <t>210806-103</t>
  </si>
  <si>
    <t>Ambiance Drive</t>
  </si>
  <si>
    <t>15022</t>
  </si>
  <si>
    <t>210805-110</t>
  </si>
  <si>
    <t>Lochaven Drive</t>
  </si>
  <si>
    <t>08002</t>
  </si>
  <si>
    <t>Monthly Maintenance August 2021 (Yearly cost 9.00/12)</t>
  </si>
  <si>
    <t>210810-108</t>
  </si>
  <si>
    <t>Olney-Laytonsville Road</t>
  </si>
  <si>
    <t>06066</t>
  </si>
  <si>
    <t>210812-102</t>
  </si>
  <si>
    <t>08003</t>
  </si>
  <si>
    <t>210812-103</t>
  </si>
  <si>
    <t>09031</t>
  </si>
  <si>
    <t>210726-110</t>
  </si>
  <si>
    <t>Georgia Avenue</t>
  </si>
  <si>
    <t>11023</t>
  </si>
  <si>
    <t>Wheaton Vehicular &amp; Pole #29 (Labor Only)</t>
  </si>
  <si>
    <t>210603-108</t>
  </si>
  <si>
    <t>Sam Eig Highway</t>
  </si>
  <si>
    <t>11055</t>
  </si>
  <si>
    <t>Break A Way Base (Material and Labor)</t>
  </si>
  <si>
    <t xml:space="preserve"> LED Wattage </t>
  </si>
  <si>
    <t xml:space="preserve"> RESIDENTS INFO </t>
  </si>
  <si>
    <t xml:space="preserve"> NOTES </t>
  </si>
  <si>
    <t xml:space="preserve">CBD  </t>
  </si>
  <si>
    <t>ravie1984@hotmail.com</t>
  </si>
  <si>
    <t xml:space="preserve">NA </t>
  </si>
  <si>
    <t>Replaced Fixture and Pole 3 New Bolts 8/2/2021</t>
  </si>
  <si>
    <t xml:space="preserve">Paul Work </t>
  </si>
  <si>
    <t>Paul.work@montgomerycountymd.gov</t>
  </si>
  <si>
    <t xml:space="preserve">Replaced Fixture and Pole </t>
  </si>
  <si>
    <t xml:space="preserve">Jenninfer Dixon </t>
  </si>
  <si>
    <t>Jdixon@tmgainc</t>
  </si>
  <si>
    <t xml:space="preserve">Straightened Pole </t>
  </si>
  <si>
    <t>Susan Cassell</t>
  </si>
  <si>
    <t xml:space="preserve">scassell@prodigy.net </t>
  </si>
  <si>
    <t>Anita Froehlich</t>
  </si>
  <si>
    <t xml:space="preserve">nitafro@comcast.net </t>
  </si>
  <si>
    <t>Travis Battle</t>
  </si>
  <si>
    <t>Travis_Battle@msn.com</t>
  </si>
  <si>
    <t xml:space="preserve">Replaced Pole Only </t>
  </si>
  <si>
    <t xml:space="preserve">Mike Moore </t>
  </si>
  <si>
    <t>Mike.moore@montgomerycountymd.gov</t>
  </si>
  <si>
    <t>Replaced Fixture and Pole</t>
  </si>
  <si>
    <t>Ravie Ramnanan</t>
  </si>
  <si>
    <t xml:space="preserve">Straightened Pole and Replaced Fixture </t>
  </si>
  <si>
    <t xml:space="preserve">Virginia Matthews </t>
  </si>
  <si>
    <t xml:space="preserve">Johngin@comcast.net </t>
  </si>
  <si>
    <t xml:space="preserve">Relocated Pole </t>
  </si>
  <si>
    <t>Albert Lamquaye</t>
  </si>
  <si>
    <t xml:space="preserve">Alamquaye@bethesda.org </t>
  </si>
  <si>
    <t xml:space="preserve">Timothy Mulford </t>
  </si>
  <si>
    <t>Timothy.Mulford@pmpbiz.com</t>
  </si>
  <si>
    <t xml:space="preserve">Replaced Wiring </t>
  </si>
  <si>
    <t xml:space="preserve">Replaced Pole and Fixture </t>
  </si>
  <si>
    <t xml:space="preserve"> 8/3/2021</t>
  </si>
  <si>
    <t>Straightened pole &amp; Installed Lens</t>
  </si>
  <si>
    <t>no</t>
  </si>
  <si>
    <t>Silver Spring</t>
  </si>
  <si>
    <t>No contact</t>
  </si>
  <si>
    <t>Miss Taylor  301-983-6678</t>
  </si>
  <si>
    <t>Wheaton</t>
  </si>
  <si>
    <t>Bethesda</t>
  </si>
  <si>
    <t xml:space="preserve">Charles Pippen </t>
  </si>
  <si>
    <t>Charles.pippen@montgomerycountymd.gov</t>
  </si>
  <si>
    <t>8/4/20201</t>
  </si>
  <si>
    <t xml:space="preserve">Replaced Fixture </t>
  </si>
  <si>
    <t xml:space="preserve">Paul Work 240-578-0386 </t>
  </si>
  <si>
    <t xml:space="preserve">Paul.work@montgomerycountymd.gov </t>
  </si>
  <si>
    <t xml:space="preserve">Straightended Pole and Replaced Fixture </t>
  </si>
  <si>
    <t>not in MCDOT database</t>
  </si>
  <si>
    <t>CONTROL ID</t>
  </si>
  <si>
    <t>WATTAGE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</si>
</sst>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quot;$&quot;#,##0.00"/>
    <numFmt numFmtId="165" formatCode="_(* #,##0_);_(* \(#,##0\);_(* &quot;-&quot;??_);_(@_)"/>
    <numFmt numFmtId="166" formatCode="_(&quot;$&quot;* #,##0.000_);_(&quot;$&quot;* \(#,##0.000\);_(&quot;$&quot;* &quot;-&quot;??_);_(@_)"/>
    <numFmt numFmtId="167" formatCode="&quot;$&quot;#,##0"/>
  </numFmts>
  <fonts count="3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4"/>
      <color theme="1"/>
      <name val="Times New Roman"/>
      <family val="1"/>
    </font>
    <font>
      <sz val="11"/>
      <color theme="1"/>
      <name val="Times New Roman"/>
      <family val="1"/>
    </font>
    <font>
      <b/>
      <sz val="11"/>
      <color theme="1"/>
      <name val="Times New Roman"/>
      <family val="1"/>
    </font>
    <font>
      <b/>
      <sz val="11"/>
      <name val="Times New Roman"/>
      <family val="1"/>
    </font>
    <font>
      <b/>
      <sz val="11"/>
      <color rgb="FFFF0000"/>
      <name val="Times New Roman"/>
      <family val="1"/>
    </font>
    <font>
      <b/>
      <u/>
      <sz val="11"/>
      <name val="Times New Roman"/>
      <family val="1"/>
    </font>
    <font>
      <sz val="10"/>
      <name val="Arial"/>
      <family val="2"/>
    </font>
    <font>
      <b/>
      <u/>
      <sz val="11"/>
      <color theme="1"/>
      <name val="Times New Roman"/>
      <family val="1"/>
    </font>
    <font>
      <sz val="11"/>
      <name val="Calibri"/>
      <family val="2"/>
      <scheme val="minor"/>
    </font>
    <font>
      <sz val="11"/>
      <color rgb="FF0000FF"/>
      <name val="Calibri"/>
      <family val="2"/>
      <scheme val="minor"/>
    </font>
    <font>
      <sz val="11"/>
      <color rgb="FFFF0000"/>
      <name val="Calibri"/>
      <family val="2"/>
    </font>
    <font>
      <b/>
      <sz val="8"/>
      <color indexed="81"/>
      <name val="Tahoma"/>
      <family val="2"/>
    </font>
    <font>
      <sz val="8"/>
      <color indexed="81"/>
      <name val="Tahoma"/>
      <family val="2"/>
    </font>
    <font>
      <b/>
      <sz val="12"/>
      <color rgb="FFFF0000"/>
      <name val="Calibri"/>
      <family val="2"/>
      <scheme val="minor"/>
    </font>
    <font>
      <sz val="12"/>
      <color theme="1"/>
      <name val="Calibri"/>
      <family val="2"/>
      <scheme val="minor"/>
    </font>
    <font>
      <b/>
      <sz val="11"/>
      <name val="Calibri"/>
      <family val="2"/>
      <scheme val="minor"/>
    </font>
    <font>
      <sz val="11"/>
      <color rgb="FFFF0000"/>
      <name val="Times New Roman"/>
      <family val="1"/>
    </font>
    <font>
      <b/>
      <sz val="10"/>
      <name val="Arial"/>
      <family val="2"/>
    </font>
    <font>
      <b/>
      <sz val="10"/>
      <color rgb="FFFF0000"/>
      <name val="Arial"/>
      <family val="2"/>
    </font>
    <font>
      <i/>
      <sz val="10"/>
      <color theme="5" tint="-0.249977111117893"/>
      <name val="Calibri"/>
      <family val="2"/>
      <scheme val="minor"/>
    </font>
    <font>
      <sz val="9"/>
      <color indexed="81"/>
      <name val="Tahoma"/>
      <family val="2"/>
    </font>
    <font>
      <sz val="11"/>
      <color theme="5" tint="-0.249977111117893"/>
      <name val="Calibri"/>
      <family val="2"/>
      <scheme val="minor"/>
    </font>
    <font>
      <u/>
      <sz val="11"/>
      <color theme="10"/>
      <name val="Calibri"/>
      <family val="2"/>
      <scheme val="minor"/>
    </font>
    <font>
      <b/>
      <sz val="11"/>
      <color rgb="FFFF0000"/>
      <name val="Calibri"/>
      <family val="2"/>
      <scheme val="minor"/>
    </font>
    <font>
      <b/>
      <sz val="11"/>
      <color rgb="FF00B0F0"/>
      <name val="Calibri"/>
      <family val="2"/>
      <scheme val="minor"/>
    </font>
    <font>
      <b/>
      <sz val="11"/>
      <color theme="5" tint="-0.249977111117893"/>
      <name val="Calibri"/>
      <family val="2"/>
      <scheme val="minor"/>
    </font>
    <font>
      <b/>
      <i/>
      <sz val="10"/>
      <color theme="5" tint="-0.249977111117893"/>
      <name val="Calibri"/>
      <family val="2"/>
      <scheme val="minor"/>
    </font>
    <font>
      <sz val="9"/>
      <color indexed="81"/>
      <name val="Tahoma"/>
      <charset val="1"/>
    </font>
    <font>
      <b/>
      <sz val="9"/>
      <color indexed="81"/>
      <name val="Tahoma"/>
      <charset val="1"/>
    </font>
    <font>
      <sz val="11"/>
      <color theme="1"/>
      <name val="Calibri"/>
      <family val="2"/>
    </font>
    <font>
      <sz val="12"/>
      <name val="Calibri"/>
      <family val="2"/>
      <scheme val="minor"/>
    </font>
    <font>
      <sz val="12"/>
      <color rgb="FF0000FF"/>
      <name val="Calibri"/>
      <family val="2"/>
      <scheme val="minor"/>
    </font>
    <font>
      <u/>
      <sz val="12"/>
      <color theme="10"/>
      <name val="Calibri"/>
      <family val="2"/>
      <scheme val="minor"/>
    </font>
    <font>
      <u/>
      <sz val="12"/>
      <color rgb="FF0070C0"/>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theme="0"/>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top style="medium">
        <color indexed="64"/>
      </top>
      <bottom/>
      <diagonal/>
    </border>
    <border>
      <left style="medium">
        <color rgb="FFFF0000"/>
      </left>
      <right style="medium">
        <color rgb="FFFF0000"/>
      </right>
      <top style="medium">
        <color rgb="FFFF0000"/>
      </top>
      <bottom style="medium">
        <color rgb="FFFF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0" fillId="0" borderId="0"/>
    <xf numFmtId="0" fontId="26" fillId="0" borderId="0" applyNumberFormat="0" applyFill="0" applyBorder="0" applyAlignment="0" applyProtection="0"/>
  </cellStyleXfs>
  <cellXfs count="484">
    <xf numFmtId="0" fontId="0" fillId="0" borderId="0" xfId="0"/>
    <xf numFmtId="0" fontId="1" fillId="0" borderId="0" xfId="3"/>
    <xf numFmtId="0" fontId="5" fillId="0" borderId="0" xfId="3" applyFont="1"/>
    <xf numFmtId="0" fontId="5" fillId="0" borderId="0" xfId="3" applyFont="1" applyAlignment="1">
      <alignment horizontal="center" vertical="center"/>
    </xf>
    <xf numFmtId="49" fontId="5" fillId="0" borderId="0" xfId="3" applyNumberFormat="1" applyFont="1" applyAlignment="1">
      <alignment horizontal="center" vertical="center"/>
    </xf>
    <xf numFmtId="0" fontId="5" fillId="0" borderId="0" xfId="3" applyFont="1" applyAlignment="1">
      <alignment wrapText="1"/>
    </xf>
    <xf numFmtId="44" fontId="5" fillId="0" borderId="0" xfId="4" applyFont="1"/>
    <xf numFmtId="14" fontId="6" fillId="0" borderId="0" xfId="3" applyNumberFormat="1" applyFont="1" applyAlignment="1">
      <alignment horizontal="center" wrapText="1"/>
    </xf>
    <xf numFmtId="0" fontId="8" fillId="0" borderId="0" xfId="3" applyFont="1" applyAlignment="1">
      <alignment horizontal="center" wrapText="1"/>
    </xf>
    <xf numFmtId="0" fontId="5" fillId="0" borderId="0" xfId="3" applyFont="1" applyAlignment="1">
      <alignment horizontal="center"/>
    </xf>
    <xf numFmtId="0" fontId="5" fillId="0" borderId="0" xfId="3" applyFont="1" applyAlignment="1">
      <alignment horizontal="center" wrapText="1"/>
    </xf>
    <xf numFmtId="14" fontId="7" fillId="0" borderId="0" xfId="3" applyNumberFormat="1" applyFont="1" applyAlignment="1">
      <alignment vertical="center"/>
    </xf>
    <xf numFmtId="0" fontId="5" fillId="0" borderId="1" xfId="3" applyFont="1" applyBorder="1" applyAlignment="1">
      <alignment horizontal="center" vertical="center"/>
    </xf>
    <xf numFmtId="0" fontId="7" fillId="2" borderId="1" xfId="3" applyFont="1" applyFill="1" applyBorder="1" applyAlignment="1">
      <alignment horizontal="center"/>
    </xf>
    <xf numFmtId="49" fontId="7" fillId="2" borderId="1" xfId="3" applyNumberFormat="1" applyFont="1" applyFill="1" applyBorder="1" applyAlignment="1">
      <alignment horizontal="center" vertical="center"/>
    </xf>
    <xf numFmtId="0" fontId="7" fillId="2" borderId="1" xfId="3" applyFont="1" applyFill="1" applyBorder="1" applyAlignment="1">
      <alignment horizontal="center" wrapText="1"/>
    </xf>
    <xf numFmtId="44" fontId="6" fillId="2" borderId="1" xfId="4" applyFont="1" applyFill="1" applyBorder="1" applyAlignment="1">
      <alignment horizontal="center"/>
    </xf>
    <xf numFmtId="44" fontId="1" fillId="0" borderId="0" xfId="5" applyNumberFormat="1" applyAlignment="1">
      <alignment vertical="center"/>
    </xf>
    <xf numFmtId="0" fontId="1" fillId="0" borderId="0" xfId="5" applyAlignment="1">
      <alignment vertical="center"/>
    </xf>
    <xf numFmtId="0" fontId="1" fillId="0" borderId="0" xfId="5" applyAlignment="1">
      <alignment vertical="center" wrapText="1"/>
    </xf>
    <xf numFmtId="0" fontId="1" fillId="3" borderId="1" xfId="3" applyFill="1" applyBorder="1" applyAlignment="1">
      <alignment horizontal="center" vertical="center"/>
    </xf>
    <xf numFmtId="0" fontId="1" fillId="3" borderId="1" xfId="3" applyFill="1" applyBorder="1"/>
    <xf numFmtId="49" fontId="1" fillId="3" borderId="1" xfId="3" applyNumberFormat="1" applyFill="1" applyBorder="1" applyAlignment="1">
      <alignment horizontal="center" vertical="center"/>
    </xf>
    <xf numFmtId="0" fontId="1" fillId="3" borderId="1" xfId="3" applyFill="1" applyBorder="1" applyAlignment="1">
      <alignment horizontal="center"/>
    </xf>
    <xf numFmtId="0" fontId="1" fillId="3" borderId="1" xfId="3" applyFill="1" applyBorder="1" applyAlignment="1">
      <alignment horizontal="center" wrapText="1"/>
    </xf>
    <xf numFmtId="44" fontId="3" fillId="0" borderId="1" xfId="2" applyFont="1" applyBorder="1"/>
    <xf numFmtId="44" fontId="6" fillId="2" borderId="1" xfId="4" applyFont="1" applyFill="1" applyBorder="1"/>
    <xf numFmtId="0" fontId="1" fillId="0" borderId="1" xfId="3" applyBorder="1" applyAlignment="1">
      <alignment horizontal="center" vertical="center"/>
    </xf>
    <xf numFmtId="0" fontId="12" fillId="0" borderId="1" xfId="3" applyFont="1" applyBorder="1" applyAlignment="1">
      <alignment horizontal="center" vertical="center" wrapText="1"/>
    </xf>
    <xf numFmtId="49" fontId="12" fillId="0" borderId="1" xfId="3" applyNumberFormat="1" applyFont="1" applyBorder="1" applyAlignment="1">
      <alignment horizontal="center" vertical="center" wrapText="1"/>
    </xf>
    <xf numFmtId="14" fontId="12" fillId="0" borderId="1" xfId="3" applyNumberFormat="1" applyFont="1" applyBorder="1" applyAlignment="1">
      <alignment horizontal="center" vertical="center" wrapText="1"/>
    </xf>
    <xf numFmtId="0" fontId="0" fillId="0" borderId="1" xfId="0" applyBorder="1" applyAlignment="1">
      <alignment horizontal="center" vertical="center"/>
    </xf>
    <xf numFmtId="0" fontId="10" fillId="0" borderId="1" xfId="0" applyFont="1" applyBorder="1" applyAlignment="1">
      <alignment wrapText="1"/>
    </xf>
    <xf numFmtId="164" fontId="0" fillId="0" borderId="1" xfId="2" applyNumberFormat="1" applyFont="1" applyBorder="1" applyAlignment="1">
      <alignment horizontal="right" vertical="center"/>
    </xf>
    <xf numFmtId="0" fontId="0" fillId="0" borderId="1" xfId="0" applyBorder="1" applyAlignment="1">
      <alignment horizontal="center"/>
    </xf>
    <xf numFmtId="0" fontId="10" fillId="0" borderId="1" xfId="0" applyFont="1" applyBorder="1"/>
    <xf numFmtId="44" fontId="0" fillId="0" borderId="1" xfId="2" applyFont="1" applyFill="1" applyBorder="1"/>
    <xf numFmtId="0" fontId="12" fillId="0" borderId="1" xfId="3" applyFont="1" applyBorder="1" applyAlignment="1">
      <alignment vertical="center" wrapText="1"/>
    </xf>
    <xf numFmtId="49" fontId="1" fillId="0" borderId="1" xfId="3" applyNumberFormat="1" applyBorder="1" applyAlignment="1">
      <alignment horizontal="center" vertical="center"/>
    </xf>
    <xf numFmtId="0" fontId="1" fillId="0" borderId="1" xfId="3" applyBorder="1" applyAlignment="1">
      <alignment wrapText="1"/>
    </xf>
    <xf numFmtId="44" fontId="13" fillId="0" borderId="1" xfId="4" applyFont="1" applyFill="1" applyBorder="1" applyAlignment="1">
      <alignment horizontal="right" vertical="center"/>
    </xf>
    <xf numFmtId="0" fontId="5" fillId="3" borderId="1" xfId="3" applyFont="1" applyFill="1" applyBorder="1" applyAlignment="1">
      <alignment horizontal="center" vertical="center"/>
    </xf>
    <xf numFmtId="0" fontId="5" fillId="3" borderId="1" xfId="3" applyFont="1" applyFill="1" applyBorder="1"/>
    <xf numFmtId="49" fontId="5" fillId="3" borderId="1" xfId="3" applyNumberFormat="1" applyFont="1" applyFill="1" applyBorder="1" applyAlignment="1">
      <alignment horizontal="center" vertical="center"/>
    </xf>
    <xf numFmtId="0" fontId="5" fillId="3" borderId="1" xfId="3" applyFont="1" applyFill="1" applyBorder="1" applyAlignment="1">
      <alignment horizontal="center"/>
    </xf>
    <xf numFmtId="0" fontId="5" fillId="3" borderId="1" xfId="3" applyFont="1" applyFill="1" applyBorder="1" applyAlignment="1">
      <alignment horizontal="center" wrapText="1"/>
    </xf>
    <xf numFmtId="44" fontId="6" fillId="0" borderId="2" xfId="4" applyFont="1" applyBorder="1"/>
    <xf numFmtId="0" fontId="6" fillId="0" borderId="0" xfId="3" applyFont="1" applyAlignment="1">
      <alignment horizontal="right"/>
    </xf>
    <xf numFmtId="44" fontId="6" fillId="0" borderId="4" xfId="4" applyFont="1" applyBorder="1"/>
    <xf numFmtId="44" fontId="6" fillId="0" borderId="0" xfId="4" applyFont="1"/>
    <xf numFmtId="44" fontId="0" fillId="0" borderId="1" xfId="2" applyFont="1" applyBorder="1"/>
    <xf numFmtId="44" fontId="5" fillId="0" borderId="6" xfId="4" applyFont="1" applyBorder="1"/>
    <xf numFmtId="44" fontId="6" fillId="0" borderId="7" xfId="4" applyFont="1" applyBorder="1"/>
    <xf numFmtId="14" fontId="7" fillId="0" borderId="0" xfId="3" applyNumberFormat="1" applyFont="1" applyAlignment="1">
      <alignment horizontal="center" wrapText="1"/>
    </xf>
    <xf numFmtId="0" fontId="5" fillId="0" borderId="0" xfId="3" applyFont="1" applyAlignment="1">
      <alignment horizontal="left" vertical="center"/>
    </xf>
    <xf numFmtId="0" fontId="17" fillId="0" borderId="0" xfId="3" applyFont="1"/>
    <xf numFmtId="49" fontId="7" fillId="2" borderId="1" xfId="3" applyNumberFormat="1" applyFont="1" applyFill="1" applyBorder="1" applyAlignment="1">
      <alignment horizontal="center" vertical="center" wrapText="1"/>
    </xf>
    <xf numFmtId="44" fontId="6" fillId="2" borderId="1" xfId="4" applyFont="1" applyFill="1" applyBorder="1" applyAlignment="1">
      <alignment horizontal="center" wrapText="1"/>
    </xf>
    <xf numFmtId="0" fontId="1" fillId="0" borderId="1" xfId="3" applyBorder="1" applyAlignment="1">
      <alignment horizontal="center" wrapText="1"/>
    </xf>
    <xf numFmtId="0" fontId="12" fillId="0" borderId="1" xfId="0" applyFont="1" applyBorder="1"/>
    <xf numFmtId="0" fontId="12" fillId="4" borderId="1" xfId="0" applyFont="1" applyFill="1" applyBorder="1"/>
    <xf numFmtId="164" fontId="12" fillId="0" borderId="1" xfId="2" applyNumberFormat="1" applyFont="1" applyFill="1" applyBorder="1" applyAlignment="1"/>
    <xf numFmtId="164" fontId="1" fillId="0" borderId="1" xfId="2" applyNumberFormat="1" applyFont="1" applyBorder="1" applyAlignment="1"/>
    <xf numFmtId="0" fontId="1" fillId="0" borderId="1" xfId="5" applyBorder="1" applyAlignment="1">
      <alignment horizontal="center" wrapText="1"/>
    </xf>
    <xf numFmtId="164" fontId="13" fillId="0" borderId="1" xfId="2" applyNumberFormat="1" applyFont="1" applyFill="1" applyBorder="1" applyAlignment="1"/>
    <xf numFmtId="0" fontId="5" fillId="0" borderId="1" xfId="3" applyFont="1" applyBorder="1" applyAlignment="1">
      <alignment horizontal="center"/>
    </xf>
    <xf numFmtId="0" fontId="18" fillId="0" borderId="0" xfId="3" applyFont="1"/>
    <xf numFmtId="49" fontId="1" fillId="0" borderId="0" xfId="3" applyNumberFormat="1" applyAlignment="1">
      <alignment horizontal="center"/>
    </xf>
    <xf numFmtId="0" fontId="1" fillId="0" borderId="0" xfId="3" applyAlignment="1">
      <alignment horizontal="center"/>
    </xf>
    <xf numFmtId="0" fontId="3" fillId="0" borderId="0" xfId="3" applyFont="1" applyAlignment="1">
      <alignment horizontal="right"/>
    </xf>
    <xf numFmtId="164" fontId="19" fillId="0" borderId="1" xfId="4" applyNumberFormat="1" applyFont="1" applyBorder="1" applyAlignment="1"/>
    <xf numFmtId="44" fontId="20" fillId="0" borderId="0" xfId="4" applyFont="1"/>
    <xf numFmtId="164" fontId="3" fillId="0" borderId="7" xfId="4" applyNumberFormat="1" applyFont="1" applyBorder="1" applyAlignment="1"/>
    <xf numFmtId="0" fontId="21" fillId="0" borderId="0" xfId="0" applyFont="1"/>
    <xf numFmtId="0" fontId="10" fillId="0" borderId="0" xfId="0" applyFont="1"/>
    <xf numFmtId="0" fontId="21" fillId="5" borderId="8" xfId="0" applyFont="1" applyFill="1" applyBorder="1"/>
    <xf numFmtId="0" fontId="0" fillId="5" borderId="9" xfId="0" applyFill="1" applyBorder="1"/>
    <xf numFmtId="0" fontId="0" fillId="5" borderId="10" xfId="0" applyFill="1" applyBorder="1"/>
    <xf numFmtId="0" fontId="0" fillId="0" borderId="3" xfId="0" applyBorder="1" applyAlignment="1">
      <alignment horizontal="center"/>
    </xf>
    <xf numFmtId="0" fontId="0" fillId="0" borderId="0" xfId="0" applyAlignment="1">
      <alignment horizontal="center"/>
    </xf>
    <xf numFmtId="0" fontId="0" fillId="0" borderId="0" xfId="0" applyAlignment="1">
      <alignment vertical="center"/>
    </xf>
    <xf numFmtId="0" fontId="0" fillId="0" borderId="1" xfId="0" applyBorder="1"/>
    <xf numFmtId="44" fontId="0" fillId="0" borderId="0" xfId="0" applyNumberFormat="1"/>
    <xf numFmtId="0" fontId="10" fillId="0" borderId="1" xfId="0" applyFont="1" applyBorder="1" applyAlignment="1">
      <alignment horizontal="center"/>
    </xf>
    <xf numFmtId="44" fontId="21" fillId="0" borderId="0" xfId="2" applyFont="1" applyFill="1" applyBorder="1" applyAlignment="1">
      <alignment horizontal="center"/>
    </xf>
    <xf numFmtId="0" fontId="21" fillId="0" borderId="0" xfId="0" applyFont="1" applyAlignment="1">
      <alignment horizontal="center"/>
    </xf>
    <xf numFmtId="44" fontId="0" fillId="0" borderId="1" xfId="2" applyFont="1" applyFill="1" applyBorder="1" applyAlignment="1">
      <alignment vertical="center"/>
    </xf>
    <xf numFmtId="0" fontId="0" fillId="0" borderId="0" xfId="1" applyNumberFormat="1" applyFont="1" applyFill="1" applyBorder="1" applyAlignment="1">
      <alignment horizontal="center" vertical="center"/>
    </xf>
    <xf numFmtId="165" fontId="0" fillId="0" borderId="0" xfId="1" applyNumberFormat="1" applyFont="1" applyFill="1" applyBorder="1" applyAlignment="1">
      <alignment horizontal="center" vertical="center"/>
    </xf>
    <xf numFmtId="44" fontId="21" fillId="0" borderId="0" xfId="2" applyFont="1" applyFill="1" applyBorder="1" applyAlignment="1">
      <alignment horizontal="center" vertical="center"/>
    </xf>
    <xf numFmtId="0" fontId="10" fillId="0" borderId="0" xfId="0" applyFont="1" applyAlignment="1">
      <alignment vertical="center"/>
    </xf>
    <xf numFmtId="164" fontId="10" fillId="0" borderId="0" xfId="1" applyNumberFormat="1" applyFont="1" applyFill="1" applyBorder="1" applyAlignment="1">
      <alignment horizontal="right" vertical="center"/>
    </xf>
    <xf numFmtId="164" fontId="10" fillId="0" borderId="0" xfId="2" applyNumberFormat="1" applyFont="1" applyFill="1" applyBorder="1" applyAlignment="1">
      <alignment horizontal="right" vertical="center"/>
    </xf>
    <xf numFmtId="164" fontId="21" fillId="0" borderId="0" xfId="1" applyNumberFormat="1" applyFont="1" applyFill="1" applyBorder="1" applyAlignment="1">
      <alignment horizontal="right" vertical="center"/>
    </xf>
    <xf numFmtId="0" fontId="0" fillId="0" borderId="0" xfId="2" applyNumberFormat="1" applyFont="1" applyFill="1" applyBorder="1"/>
    <xf numFmtId="0" fontId="21" fillId="0" borderId="0" xfId="0" applyFont="1" applyAlignment="1">
      <alignment horizontal="center" vertical="center"/>
    </xf>
    <xf numFmtId="44" fontId="0" fillId="0" borderId="0" xfId="2" applyFont="1" applyFill="1" applyBorder="1"/>
    <xf numFmtId="0" fontId="21" fillId="6" borderId="8" xfId="0" applyFont="1" applyFill="1" applyBorder="1"/>
    <xf numFmtId="0" fontId="0" fillId="6" borderId="9" xfId="0" applyFill="1" applyBorder="1"/>
    <xf numFmtId="0" fontId="0" fillId="6" borderId="10" xfId="0" applyFill="1" applyBorder="1"/>
    <xf numFmtId="0" fontId="10" fillId="0" borderId="3" xfId="0" applyFont="1" applyBorder="1" applyAlignment="1">
      <alignment horizontal="center"/>
    </xf>
    <xf numFmtId="0" fontId="0" fillId="2" borderId="3" xfId="0" applyFill="1" applyBorder="1" applyAlignment="1">
      <alignment horizontal="center"/>
    </xf>
    <xf numFmtId="0" fontId="10" fillId="2" borderId="3" xfId="0" applyFont="1" applyFill="1" applyBorder="1" applyAlignment="1">
      <alignment horizontal="center"/>
    </xf>
    <xf numFmtId="0" fontId="1" fillId="2" borderId="1" xfId="5" applyFill="1" applyBorder="1"/>
    <xf numFmtId="44" fontId="1" fillId="2" borderId="1" xfId="6" applyFont="1" applyFill="1" applyBorder="1"/>
    <xf numFmtId="166" fontId="1" fillId="2" borderId="1" xfId="6" applyNumberFormat="1" applyFont="1" applyFill="1" applyBorder="1"/>
    <xf numFmtId="44" fontId="0" fillId="2" borderId="1" xfId="2" applyFont="1" applyFill="1" applyBorder="1"/>
    <xf numFmtId="164" fontId="0" fillId="2" borderId="1" xfId="2" applyNumberFormat="1" applyFont="1" applyFill="1" applyBorder="1" applyAlignment="1">
      <alignment horizontal="right" vertical="center"/>
    </xf>
    <xf numFmtId="167" fontId="0" fillId="0" borderId="1" xfId="2" applyNumberFormat="1" applyFont="1" applyBorder="1" applyAlignment="1">
      <alignment horizontal="right" vertical="center"/>
    </xf>
    <xf numFmtId="0" fontId="21" fillId="0" borderId="0" xfId="0" applyFont="1" applyAlignment="1">
      <alignment horizontal="right"/>
    </xf>
    <xf numFmtId="0" fontId="10" fillId="0" borderId="0" xfId="7"/>
    <xf numFmtId="0" fontId="10" fillId="0" borderId="0" xfId="7" applyAlignment="1" applyProtection="1">
      <alignment vertical="top"/>
      <protection locked="0"/>
    </xf>
    <xf numFmtId="0" fontId="0" fillId="7" borderId="1" xfId="0" applyFill="1" applyBorder="1"/>
    <xf numFmtId="0" fontId="0" fillId="7" borderId="1" xfId="0" applyFill="1" applyBorder="1" applyAlignment="1">
      <alignment horizontal="center"/>
    </xf>
    <xf numFmtId="0" fontId="0" fillId="0" borderId="11" xfId="0" applyBorder="1" applyAlignment="1">
      <alignment horizontal="center"/>
    </xf>
    <xf numFmtId="0" fontId="0" fillId="0" borderId="11" xfId="0" applyBorder="1"/>
    <xf numFmtId="165" fontId="0" fillId="0" borderId="11" xfId="1" applyNumberFormat="1" applyFont="1" applyBorder="1"/>
    <xf numFmtId="44" fontId="0" fillId="0" borderId="11" xfId="2" applyFont="1" applyBorder="1"/>
    <xf numFmtId="0" fontId="0" fillId="0" borderId="12" xfId="0" applyBorder="1" applyAlignment="1">
      <alignment horizontal="center"/>
    </xf>
    <xf numFmtId="0" fontId="0" fillId="0" borderId="12" xfId="0" applyBorder="1"/>
    <xf numFmtId="165" fontId="0" fillId="0" borderId="12" xfId="1" applyNumberFormat="1" applyFont="1" applyBorder="1"/>
    <xf numFmtId="44" fontId="0" fillId="0" borderId="12" xfId="2" applyFont="1" applyBorder="1"/>
    <xf numFmtId="0" fontId="23" fillId="0" borderId="0" xfId="0" applyFont="1" applyAlignment="1">
      <alignment horizontal="left"/>
    </xf>
    <xf numFmtId="165" fontId="0" fillId="0" borderId="1" xfId="1" applyNumberFormat="1" applyFont="1" applyBorder="1"/>
    <xf numFmtId="0" fontId="0" fillId="0" borderId="1" xfId="0" applyBorder="1" applyAlignment="1">
      <alignment wrapText="1"/>
    </xf>
    <xf numFmtId="0" fontId="3" fillId="0" borderId="0" xfId="0" applyFont="1"/>
    <xf numFmtId="0" fontId="25" fillId="0" borderId="0" xfId="0" applyFont="1"/>
    <xf numFmtId="0" fontId="27" fillId="0" borderId="0" xfId="0" applyFont="1"/>
    <xf numFmtId="44" fontId="23" fillId="0" borderId="0" xfId="2" applyFont="1" applyAlignment="1">
      <alignment horizontal="left"/>
    </xf>
    <xf numFmtId="165" fontId="23" fillId="0" borderId="0" xfId="1" applyNumberFormat="1" applyFont="1" applyAlignment="1">
      <alignment horizontal="left"/>
    </xf>
    <xf numFmtId="0" fontId="23" fillId="0" borderId="0" xfId="0" applyFont="1" applyAlignment="1">
      <alignment horizontal="right"/>
    </xf>
    <xf numFmtId="0" fontId="2" fillId="0" borderId="0" xfId="0" applyFont="1" applyAlignment="1">
      <alignment horizontal="center"/>
    </xf>
    <xf numFmtId="0" fontId="29" fillId="0" borderId="0" xfId="0" applyFont="1"/>
    <xf numFmtId="0" fontId="12" fillId="0" borderId="0" xfId="0" applyFont="1"/>
    <xf numFmtId="0" fontId="27" fillId="0" borderId="0" xfId="0" applyFont="1" applyAlignment="1">
      <alignment horizontal="right"/>
    </xf>
    <xf numFmtId="0" fontId="12" fillId="0" borderId="0" xfId="8" applyFont="1"/>
    <xf numFmtId="0" fontId="14" fillId="0" borderId="5" xfId="0" applyFont="1" applyBorder="1" applyAlignment="1">
      <alignment horizontal="center" vertical="center"/>
    </xf>
    <xf numFmtId="0" fontId="14" fillId="0" borderId="0" xfId="0" applyFont="1" applyBorder="1" applyAlignment="1">
      <alignment horizontal="center" vertical="center"/>
    </xf>
    <xf numFmtId="44" fontId="13" fillId="0" borderId="1" xfId="4" applyFont="1" applyFill="1" applyBorder="1" applyAlignment="1">
      <alignment horizontal="right" vertical="center"/>
    </xf>
    <xf numFmtId="44" fontId="1" fillId="2" borderId="13" xfId="6" applyFont="1" applyFill="1" applyBorder="1" applyAlignment="1">
      <alignment horizontal="center" vertical="center"/>
    </xf>
    <xf numFmtId="44" fontId="0" fillId="0" borderId="10" xfId="0" applyNumberFormat="1" applyFill="1" applyBorder="1" applyAlignment="1">
      <alignment vertical="center"/>
    </xf>
    <xf numFmtId="0" fontId="0" fillId="0" borderId="0" xfId="0" applyFill="1" applyBorder="1"/>
    <xf numFmtId="0" fontId="25" fillId="0" borderId="0" xfId="0" applyFont="1" applyFill="1" applyBorder="1"/>
    <xf numFmtId="0" fontId="0" fillId="0" borderId="0" xfId="0" applyFill="1" applyBorder="1" applyAlignment="1">
      <alignment horizontal="center"/>
    </xf>
    <xf numFmtId="165" fontId="0" fillId="0" borderId="0" xfId="1" applyNumberFormat="1" applyFont="1" applyFill="1" applyBorder="1"/>
    <xf numFmtId="0" fontId="0" fillId="0" borderId="0" xfId="0" applyFill="1" applyBorder="1" applyAlignment="1">
      <alignment vertical="center"/>
    </xf>
    <xf numFmtId="165" fontId="3" fillId="0" borderId="0" xfId="0" applyNumberFormat="1" applyFont="1"/>
    <xf numFmtId="0" fontId="0" fillId="0" borderId="1" xfId="0" applyBorder="1" applyAlignment="1">
      <alignment vertical="center"/>
    </xf>
    <xf numFmtId="164" fontId="0" fillId="0" borderId="1" xfId="2" applyNumberFormat="1" applyFont="1" applyFill="1" applyBorder="1" applyAlignment="1">
      <alignment vertical="center"/>
    </xf>
    <xf numFmtId="44" fontId="0" fillId="0" borderId="0" xfId="2" applyFont="1" applyFill="1" applyBorder="1" applyAlignment="1">
      <alignment vertical="center"/>
    </xf>
    <xf numFmtId="44" fontId="0" fillId="0" borderId="0" xfId="0" applyNumberFormat="1" applyAlignment="1">
      <alignment vertical="center"/>
    </xf>
    <xf numFmtId="164" fontId="0" fillId="0" borderId="0" xfId="0" applyNumberFormat="1" applyAlignment="1">
      <alignment vertical="center"/>
    </xf>
    <xf numFmtId="164" fontId="21" fillId="0" borderId="0" xfId="0" applyNumberFormat="1" applyFont="1" applyAlignment="1">
      <alignment vertical="center"/>
    </xf>
    <xf numFmtId="44" fontId="21" fillId="0" borderId="0" xfId="0" applyNumberFormat="1" applyFont="1" applyAlignment="1">
      <alignment horizontal="center" vertical="center"/>
    </xf>
    <xf numFmtId="44" fontId="10" fillId="0" borderId="0" xfId="2" applyFont="1" applyFill="1" applyBorder="1" applyAlignment="1">
      <alignment horizontal="center"/>
    </xf>
    <xf numFmtId="0" fontId="0" fillId="3" borderId="0" xfId="0" applyFill="1" applyAlignment="1">
      <alignment horizontal="center"/>
    </xf>
    <xf numFmtId="0" fontId="10" fillId="3" borderId="0" xfId="0" applyFont="1" applyFill="1"/>
    <xf numFmtId="0" fontId="0" fillId="3" borderId="0" xfId="0" applyFill="1"/>
    <xf numFmtId="44" fontId="0" fillId="3" borderId="0" xfId="2" applyFont="1" applyFill="1" applyBorder="1"/>
    <xf numFmtId="44" fontId="21" fillId="0" borderId="1" xfId="2" applyFont="1" applyBorder="1"/>
    <xf numFmtId="0" fontId="10" fillId="0" borderId="1" xfId="0" applyFont="1" applyBorder="1" applyAlignment="1">
      <alignment horizontal="center" vertical="center"/>
    </xf>
    <xf numFmtId="0" fontId="10" fillId="0" borderId="1" xfId="0" applyFont="1" applyBorder="1" applyAlignment="1">
      <alignment vertical="center"/>
    </xf>
    <xf numFmtId="164" fontId="0" fillId="0" borderId="0" xfId="1" applyNumberFormat="1" applyFont="1" applyFill="1" applyBorder="1" applyAlignment="1">
      <alignment horizontal="center" vertical="center"/>
    </xf>
    <xf numFmtId="44" fontId="0" fillId="0" borderId="0" xfId="2" applyFont="1" applyFill="1" applyBorder="1" applyAlignment="1">
      <alignment horizontal="center" vertical="center"/>
    </xf>
    <xf numFmtId="0" fontId="10" fillId="0" borderId="0" xfId="7" applyProtection="1">
      <protection locked="0"/>
    </xf>
    <xf numFmtId="164" fontId="10" fillId="0" borderId="0" xfId="7" applyNumberFormat="1" applyAlignment="1" applyProtection="1">
      <alignment vertical="top"/>
      <protection locked="0"/>
    </xf>
    <xf numFmtId="0" fontId="10" fillId="0" borderId="0" xfId="7" applyAlignment="1" applyProtection="1">
      <alignment vertical="top" wrapText="1"/>
      <protection locked="0"/>
    </xf>
    <xf numFmtId="0" fontId="10" fillId="8" borderId="8" xfId="1" applyNumberFormat="1" applyFont="1" applyFill="1" applyBorder="1" applyAlignment="1">
      <alignment horizontal="left" vertical="center"/>
    </xf>
    <xf numFmtId="44" fontId="0" fillId="8" borderId="10" xfId="0" applyNumberFormat="1" applyFill="1" applyBorder="1" applyAlignment="1">
      <alignment vertical="center"/>
    </xf>
    <xf numFmtId="44" fontId="13" fillId="0" borderId="1" xfId="4" applyFont="1" applyFill="1" applyBorder="1" applyAlignment="1">
      <alignment horizontal="right" vertical="center"/>
    </xf>
    <xf numFmtId="0" fontId="5" fillId="0" borderId="0" xfId="3" applyFont="1" applyFill="1" applyAlignment="1">
      <alignment horizontal="center"/>
    </xf>
    <xf numFmtId="0" fontId="1" fillId="0" borderId="0" xfId="5" applyFill="1" applyAlignment="1">
      <alignment vertical="center"/>
    </xf>
    <xf numFmtId="0" fontId="1" fillId="0" borderId="0" xfId="3" applyFill="1"/>
    <xf numFmtId="0" fontId="1" fillId="0" borderId="0" xfId="5" applyFill="1" applyAlignment="1">
      <alignment vertical="center" wrapText="1"/>
    </xf>
    <xf numFmtId="0" fontId="5" fillId="0" borderId="0" xfId="3" applyFont="1" applyFill="1"/>
    <xf numFmtId="44" fontId="1" fillId="0" borderId="0" xfId="5" applyNumberFormat="1" applyFill="1" applyAlignment="1">
      <alignment vertical="center"/>
    </xf>
    <xf numFmtId="0" fontId="1" fillId="0" borderId="1" xfId="3" applyFill="1" applyBorder="1" applyAlignment="1">
      <alignment horizontal="center" vertical="center"/>
    </xf>
    <xf numFmtId="0" fontId="12" fillId="0" borderId="1" xfId="3" applyFont="1" applyFill="1" applyBorder="1" applyAlignment="1">
      <alignment horizontal="center" vertical="center" wrapText="1"/>
    </xf>
    <xf numFmtId="0" fontId="12" fillId="0" borderId="1" xfId="3" applyFont="1" applyFill="1" applyBorder="1" applyAlignment="1">
      <alignment horizontal="left" vertical="center" wrapText="1"/>
    </xf>
    <xf numFmtId="49" fontId="12" fillId="0" borderId="1" xfId="3" applyNumberFormat="1" applyFont="1" applyFill="1" applyBorder="1" applyAlignment="1">
      <alignment horizontal="center" vertical="center" wrapText="1"/>
    </xf>
    <xf numFmtId="14" fontId="12" fillId="0" borderId="1" xfId="3" applyNumberFormat="1" applyFont="1" applyFill="1" applyBorder="1" applyAlignment="1">
      <alignment horizontal="center" vertical="center" wrapText="1"/>
    </xf>
    <xf numFmtId="0" fontId="0" fillId="0" borderId="1" xfId="0" applyFill="1" applyBorder="1" applyAlignment="1">
      <alignment horizontal="center" vertical="center"/>
    </xf>
    <xf numFmtId="0" fontId="10" fillId="0" borderId="1" xfId="0" applyFont="1" applyFill="1" applyBorder="1" applyAlignment="1">
      <alignment wrapText="1"/>
    </xf>
    <xf numFmtId="164" fontId="0" fillId="0" borderId="1" xfId="2" applyNumberFormat="1" applyFont="1" applyFill="1" applyBorder="1" applyAlignment="1">
      <alignment horizontal="right" vertical="center"/>
    </xf>
    <xf numFmtId="49" fontId="1" fillId="0" borderId="1" xfId="3" applyNumberFormat="1" applyFill="1" applyBorder="1" applyAlignment="1">
      <alignment horizontal="center" vertical="center"/>
    </xf>
    <xf numFmtId="44" fontId="6" fillId="2" borderId="1" xfId="4" applyFont="1" applyFill="1" applyBorder="1" applyAlignment="1">
      <alignment horizontal="center" vertical="top" wrapText="1"/>
    </xf>
    <xf numFmtId="0" fontId="6" fillId="2" borderId="1" xfId="3" applyFont="1" applyFill="1" applyBorder="1" applyAlignment="1">
      <alignment horizontal="center" vertical="top"/>
    </xf>
    <xf numFmtId="0" fontId="1" fillId="0" borderId="3" xfId="3" applyFont="1" applyBorder="1" applyAlignment="1">
      <alignment horizontal="left" vertical="top"/>
    </xf>
    <xf numFmtId="0" fontId="1" fillId="0" borderId="3" xfId="3" applyFont="1" applyBorder="1" applyAlignment="1">
      <alignment horizontal="center" vertical="top"/>
    </xf>
    <xf numFmtId="0" fontId="1" fillId="0" borderId="13" xfId="3" applyFont="1" applyBorder="1" applyAlignment="1">
      <alignment horizontal="center" vertical="top"/>
    </xf>
    <xf numFmtId="0" fontId="13" fillId="0" borderId="3" xfId="3" applyFont="1" applyBorder="1" applyAlignment="1">
      <alignment horizontal="center" vertical="top"/>
    </xf>
    <xf numFmtId="0" fontId="1" fillId="0" borderId="0" xfId="3" applyAlignment="1">
      <alignment vertical="top"/>
    </xf>
    <xf numFmtId="0" fontId="5" fillId="0" borderId="0" xfId="3" applyFont="1" applyAlignment="1">
      <alignment horizontal="center" vertical="top"/>
    </xf>
    <xf numFmtId="0" fontId="5" fillId="0" borderId="0" xfId="3" applyFont="1" applyAlignment="1">
      <alignment vertical="top"/>
    </xf>
    <xf numFmtId="49" fontId="5" fillId="0" borderId="0" xfId="3" applyNumberFormat="1" applyFont="1" applyAlignment="1">
      <alignment horizontal="center" vertical="top"/>
    </xf>
    <xf numFmtId="0" fontId="5" fillId="0" borderId="0" xfId="3" applyFont="1" applyAlignment="1">
      <alignment vertical="top" wrapText="1"/>
    </xf>
    <xf numFmtId="14" fontId="6" fillId="0" borderId="0" xfId="3" applyNumberFormat="1" applyFont="1" applyAlignment="1">
      <alignment horizontal="center" vertical="top" wrapText="1"/>
    </xf>
    <xf numFmtId="14" fontId="7" fillId="0" borderId="0" xfId="3" applyNumberFormat="1" applyFont="1" applyAlignment="1">
      <alignment horizontal="right" vertical="top"/>
    </xf>
    <xf numFmtId="0" fontId="8" fillId="0" borderId="0" xfId="3" applyFont="1" applyAlignment="1">
      <alignment horizontal="center" vertical="top" wrapText="1"/>
    </xf>
    <xf numFmtId="0" fontId="5" fillId="0" borderId="0" xfId="3" applyFont="1" applyAlignment="1">
      <alignment horizontal="center" vertical="top" wrapText="1"/>
    </xf>
    <xf numFmtId="0" fontId="5" fillId="0" borderId="1" xfId="3" applyFont="1" applyBorder="1" applyAlignment="1">
      <alignment horizontal="center" vertical="top"/>
    </xf>
    <xf numFmtId="0" fontId="1" fillId="0" borderId="0" xfId="3" applyAlignment="1">
      <alignment horizontal="center" vertical="top"/>
    </xf>
    <xf numFmtId="0" fontId="7" fillId="2" borderId="1" xfId="3" applyFont="1" applyFill="1" applyBorder="1" applyAlignment="1">
      <alignment horizontal="center" vertical="top"/>
    </xf>
    <xf numFmtId="49" fontId="7" fillId="2" borderId="1" xfId="3" applyNumberFormat="1" applyFont="1" applyFill="1" applyBorder="1" applyAlignment="1">
      <alignment horizontal="center" vertical="top"/>
    </xf>
    <xf numFmtId="0" fontId="7" fillId="2" borderId="1" xfId="3" applyFont="1" applyFill="1" applyBorder="1" applyAlignment="1">
      <alignment horizontal="center" vertical="top" wrapText="1"/>
    </xf>
    <xf numFmtId="44" fontId="6" fillId="2" borderId="1" xfId="4" applyFont="1" applyFill="1" applyBorder="1" applyAlignment="1">
      <alignment horizontal="center" vertical="top"/>
    </xf>
    <xf numFmtId="0" fontId="1" fillId="0" borderId="0" xfId="3" applyFill="1" applyAlignment="1">
      <alignment vertical="top"/>
    </xf>
    <xf numFmtId="0" fontId="1" fillId="0" borderId="2" xfId="3" applyBorder="1" applyAlignment="1">
      <alignment horizontal="center" vertical="top"/>
    </xf>
    <xf numFmtId="0" fontId="1" fillId="0" borderId="3" xfId="3" applyBorder="1" applyAlignment="1">
      <alignment horizontal="center" vertical="top"/>
    </xf>
    <xf numFmtId="0" fontId="0" fillId="0" borderId="2" xfId="3" applyFont="1" applyBorder="1" applyAlignment="1">
      <alignment horizontal="left" vertical="top" wrapText="1"/>
    </xf>
    <xf numFmtId="0" fontId="1" fillId="3" borderId="1" xfId="3" applyFill="1" applyBorder="1" applyAlignment="1">
      <alignment horizontal="center" vertical="top"/>
    </xf>
    <xf numFmtId="0" fontId="1" fillId="3" borderId="1" xfId="3" applyFill="1" applyBorder="1" applyAlignment="1">
      <alignment vertical="top"/>
    </xf>
    <xf numFmtId="49" fontId="1" fillId="3" borderId="1" xfId="3" applyNumberFormat="1" applyFill="1" applyBorder="1" applyAlignment="1">
      <alignment horizontal="center" vertical="top"/>
    </xf>
    <xf numFmtId="0" fontId="1" fillId="3" borderId="1" xfId="3" applyFill="1" applyBorder="1" applyAlignment="1">
      <alignment horizontal="center" vertical="top" wrapText="1"/>
    </xf>
    <xf numFmtId="0" fontId="1" fillId="0" borderId="1" xfId="3" applyFill="1" applyBorder="1" applyAlignment="1">
      <alignment horizontal="center" vertical="top"/>
    </xf>
    <xf numFmtId="0" fontId="12" fillId="0" borderId="1" xfId="3" applyFont="1" applyFill="1" applyBorder="1" applyAlignment="1">
      <alignment horizontal="center" vertical="top" wrapText="1"/>
    </xf>
    <xf numFmtId="0" fontId="12" fillId="0" borderId="1" xfId="3" applyFont="1" applyFill="1" applyBorder="1" applyAlignment="1">
      <alignment horizontal="left" vertical="top" wrapText="1"/>
    </xf>
    <xf numFmtId="49" fontId="12" fillId="0" borderId="1" xfId="3" applyNumberFormat="1" applyFont="1" applyFill="1" applyBorder="1" applyAlignment="1">
      <alignment horizontal="center" vertical="top" wrapText="1"/>
    </xf>
    <xf numFmtId="14" fontId="12" fillId="0" borderId="1" xfId="3" applyNumberFormat="1" applyFont="1" applyFill="1" applyBorder="1" applyAlignment="1">
      <alignment horizontal="center" vertical="top" wrapText="1"/>
    </xf>
    <xf numFmtId="0" fontId="0" fillId="0" borderId="1" xfId="0" applyFill="1" applyBorder="1" applyAlignment="1">
      <alignment horizontal="center" vertical="top"/>
    </xf>
    <xf numFmtId="0" fontId="10" fillId="0" borderId="1" xfId="0" applyFont="1" applyFill="1" applyBorder="1" applyAlignment="1">
      <alignment vertical="top" wrapText="1"/>
    </xf>
    <xf numFmtId="164" fontId="0" fillId="0" borderId="1" xfId="2" applyNumberFormat="1" applyFont="1" applyFill="1" applyBorder="1" applyAlignment="1">
      <alignment horizontal="right" vertical="top"/>
    </xf>
    <xf numFmtId="0" fontId="5" fillId="0" borderId="0" xfId="3" applyFont="1" applyFill="1" applyAlignment="1">
      <alignment horizontal="center" vertical="top"/>
    </xf>
    <xf numFmtId="0" fontId="5" fillId="0" borderId="0" xfId="3" applyFont="1" applyFill="1" applyAlignment="1">
      <alignment vertical="top"/>
    </xf>
    <xf numFmtId="0" fontId="1" fillId="0" borderId="1" xfId="3" applyBorder="1" applyAlignment="1">
      <alignment horizontal="center" vertical="top"/>
    </xf>
    <xf numFmtId="0" fontId="12" fillId="0" borderId="1" xfId="3" applyFont="1" applyBorder="1" applyAlignment="1">
      <alignment horizontal="center" vertical="top" wrapText="1"/>
    </xf>
    <xf numFmtId="49" fontId="12" fillId="0" borderId="1" xfId="3" applyNumberFormat="1" applyFont="1" applyBorder="1" applyAlignment="1">
      <alignment horizontal="center" vertical="top" wrapText="1"/>
    </xf>
    <xf numFmtId="14" fontId="12" fillId="0" borderId="1" xfId="3" applyNumberFormat="1" applyFont="1" applyBorder="1" applyAlignment="1">
      <alignment horizontal="center" vertical="top" wrapText="1"/>
    </xf>
    <xf numFmtId="0" fontId="0" fillId="0" borderId="1" xfId="0" applyBorder="1" applyAlignment="1">
      <alignment horizontal="center" vertical="top"/>
    </xf>
    <xf numFmtId="0" fontId="10" fillId="0" borderId="1" xfId="0" applyFont="1" applyBorder="1" applyAlignment="1">
      <alignment vertical="top" wrapText="1"/>
    </xf>
    <xf numFmtId="0" fontId="12" fillId="0" borderId="1" xfId="3" applyFont="1" applyBorder="1" applyAlignment="1">
      <alignment vertical="top" wrapText="1"/>
    </xf>
    <xf numFmtId="49" fontId="1" fillId="0" borderId="1" xfId="3" applyNumberFormat="1" applyBorder="1" applyAlignment="1">
      <alignment horizontal="center" vertical="top"/>
    </xf>
    <xf numFmtId="0" fontId="1" fillId="0" borderId="1" xfId="3" applyBorder="1" applyAlignment="1">
      <alignment vertical="top" wrapText="1"/>
    </xf>
    <xf numFmtId="0" fontId="5" fillId="3" borderId="1" xfId="3" applyFont="1" applyFill="1" applyBorder="1" applyAlignment="1">
      <alignment horizontal="center" vertical="top"/>
    </xf>
    <xf numFmtId="0" fontId="5" fillId="3" borderId="1" xfId="3" applyFont="1" applyFill="1" applyBorder="1" applyAlignment="1">
      <alignment vertical="top"/>
    </xf>
    <xf numFmtId="49" fontId="5" fillId="3" borderId="1" xfId="3" applyNumberFormat="1" applyFont="1" applyFill="1" applyBorder="1" applyAlignment="1">
      <alignment horizontal="center" vertical="top"/>
    </xf>
    <xf numFmtId="0" fontId="5" fillId="3" borderId="1" xfId="3" applyFont="1" applyFill="1" applyBorder="1" applyAlignment="1">
      <alignment horizontal="center" vertical="top" wrapText="1"/>
    </xf>
    <xf numFmtId="0" fontId="6" fillId="0" borderId="0" xfId="3" applyFont="1" applyAlignment="1">
      <alignment horizontal="right" vertical="top"/>
    </xf>
    <xf numFmtId="0" fontId="14" fillId="0" borderId="0" xfId="0" applyFont="1" applyBorder="1" applyAlignment="1">
      <alignment horizontal="center" vertical="top"/>
    </xf>
    <xf numFmtId="0" fontId="33" fillId="0" borderId="2" xfId="3" applyFont="1" applyBorder="1" applyAlignment="1">
      <alignment horizontal="center" vertical="top"/>
    </xf>
    <xf numFmtId="0" fontId="33" fillId="0" borderId="3" xfId="3" applyFont="1" applyBorder="1" applyAlignment="1">
      <alignment horizontal="center" vertical="top"/>
    </xf>
    <xf numFmtId="44" fontId="13" fillId="0" borderId="1" xfId="4" applyFont="1" applyFill="1" applyBorder="1" applyAlignment="1">
      <alignment horizontal="right" vertical="top"/>
    </xf>
    <xf numFmtId="0" fontId="10" fillId="0" borderId="1" xfId="0" applyFont="1" applyBorder="1" applyAlignment="1">
      <alignment vertical="top"/>
    </xf>
    <xf numFmtId="44" fontId="13" fillId="0" borderId="8" xfId="4" applyFont="1" applyFill="1" applyBorder="1" applyAlignment="1">
      <alignment horizontal="right" vertical="top"/>
    </xf>
    <xf numFmtId="0" fontId="1" fillId="0" borderId="0" xfId="3" applyFill="1" applyAlignment="1">
      <alignment horizontal="center" vertical="top"/>
    </xf>
    <xf numFmtId="0" fontId="18" fillId="0" borderId="2" xfId="3" applyFont="1" applyFill="1" applyBorder="1" applyAlignment="1">
      <alignment horizontal="center" vertical="top"/>
    </xf>
    <xf numFmtId="0" fontId="18" fillId="0" borderId="2" xfId="3" applyFont="1" applyBorder="1" applyAlignment="1">
      <alignment horizontal="center" vertical="top"/>
    </xf>
    <xf numFmtId="0" fontId="18" fillId="0" borderId="2" xfId="3" applyFont="1" applyBorder="1" applyAlignment="1">
      <alignment horizontal="left" vertical="top"/>
    </xf>
    <xf numFmtId="14" fontId="18" fillId="0" borderId="2" xfId="3" applyNumberFormat="1" applyFont="1" applyBorder="1" applyAlignment="1">
      <alignment horizontal="left" vertical="top" wrapText="1"/>
    </xf>
    <xf numFmtId="0" fontId="18" fillId="0" borderId="3" xfId="3" applyFont="1" applyFill="1" applyBorder="1" applyAlignment="1">
      <alignment horizontal="center" vertical="top"/>
    </xf>
    <xf numFmtId="0" fontId="18" fillId="0" borderId="3" xfId="3" applyFont="1" applyFill="1" applyBorder="1" applyAlignment="1">
      <alignment horizontal="left" vertical="top" wrapText="1"/>
    </xf>
    <xf numFmtId="0" fontId="18" fillId="0" borderId="3" xfId="3" applyFont="1" applyBorder="1" applyAlignment="1">
      <alignment horizontal="center" vertical="top"/>
    </xf>
    <xf numFmtId="0" fontId="35" fillId="0" borderId="3" xfId="3" applyFont="1" applyBorder="1" applyAlignment="1">
      <alignment horizontal="left" vertical="top"/>
    </xf>
    <xf numFmtId="0" fontId="18" fillId="0" borderId="0" xfId="3" applyFont="1" applyAlignment="1">
      <alignment horizontal="left" vertical="top" wrapText="1"/>
    </xf>
    <xf numFmtId="0" fontId="18" fillId="9" borderId="2" xfId="3" applyFont="1" applyFill="1" applyBorder="1" applyAlignment="1">
      <alignment horizontal="center" vertical="top"/>
    </xf>
    <xf numFmtId="0" fontId="18" fillId="9" borderId="13" xfId="3" applyFont="1" applyFill="1" applyBorder="1" applyAlignment="1">
      <alignment horizontal="center" vertical="top"/>
    </xf>
    <xf numFmtId="0" fontId="18" fillId="9" borderId="3" xfId="3" applyFont="1" applyFill="1" applyBorder="1" applyAlignment="1">
      <alignment horizontal="center" vertical="top"/>
    </xf>
    <xf numFmtId="0" fontId="18" fillId="0" borderId="2" xfId="3" applyFont="1" applyBorder="1" applyAlignment="1">
      <alignment horizontal="left" vertical="top" wrapText="1"/>
    </xf>
    <xf numFmtId="0" fontId="36" fillId="0" borderId="3" xfId="8" applyFont="1" applyBorder="1" applyAlignment="1">
      <alignment horizontal="left" vertical="top"/>
    </xf>
    <xf numFmtId="14" fontId="18" fillId="0" borderId="3" xfId="3" applyNumberFormat="1" applyFont="1" applyFill="1" applyBorder="1" applyAlignment="1">
      <alignment horizontal="left" vertical="top"/>
    </xf>
    <xf numFmtId="0" fontId="18" fillId="0" borderId="2" xfId="3" applyFont="1" applyBorder="1" applyAlignment="1">
      <alignment horizontal="center" vertical="top"/>
    </xf>
    <xf numFmtId="0" fontId="18" fillId="0" borderId="2" xfId="3" applyFont="1" applyBorder="1" applyAlignment="1">
      <alignment horizontal="left" vertical="top" wrapText="1"/>
    </xf>
    <xf numFmtId="0" fontId="18" fillId="0" borderId="15" xfId="3" applyFont="1" applyBorder="1" applyAlignment="1">
      <alignment horizontal="left" vertical="top"/>
    </xf>
    <xf numFmtId="0" fontId="18" fillId="0" borderId="13" xfId="3" applyFont="1" applyBorder="1" applyAlignment="1">
      <alignment horizontal="center" vertical="top"/>
    </xf>
    <xf numFmtId="0" fontId="18" fillId="0" borderId="3" xfId="3" applyFont="1" applyBorder="1" applyAlignment="1">
      <alignment horizontal="center" vertical="top"/>
    </xf>
    <xf numFmtId="0" fontId="35" fillId="0" borderId="14" xfId="3" applyFont="1" applyBorder="1" applyAlignment="1">
      <alignment horizontal="left" vertical="top"/>
    </xf>
    <xf numFmtId="14" fontId="18" fillId="0" borderId="3" xfId="3" applyNumberFormat="1" applyFont="1" applyBorder="1" applyAlignment="1">
      <alignment horizontal="left" vertical="top" wrapText="1"/>
    </xf>
    <xf numFmtId="14" fontId="18" fillId="0" borderId="3" xfId="3" applyNumberFormat="1" applyFont="1" applyBorder="1" applyAlignment="1">
      <alignment horizontal="left" vertical="top"/>
    </xf>
    <xf numFmtId="0" fontId="18" fillId="0" borderId="13" xfId="3" applyFont="1" applyBorder="1" applyAlignment="1">
      <alignment horizontal="left" vertical="top"/>
    </xf>
    <xf numFmtId="14" fontId="18" fillId="0" borderId="13" xfId="3" applyNumberFormat="1" applyFont="1" applyBorder="1" applyAlignment="1">
      <alignment horizontal="left" vertical="top" wrapText="1"/>
    </xf>
    <xf numFmtId="0" fontId="34" fillId="0" borderId="2" xfId="8" applyFont="1" applyBorder="1" applyAlignment="1">
      <alignment horizontal="left" vertical="top"/>
    </xf>
    <xf numFmtId="0" fontId="18" fillId="0" borderId="3" xfId="3" applyFont="1" applyBorder="1" applyAlignment="1">
      <alignment horizontal="left" vertical="top"/>
    </xf>
    <xf numFmtId="14" fontId="18" fillId="0" borderId="0" xfId="3" applyNumberFormat="1" applyFont="1" applyAlignment="1">
      <alignment horizontal="left" vertical="top" wrapText="1"/>
    </xf>
    <xf numFmtId="0" fontId="37" fillId="0" borderId="3" xfId="8" applyFont="1" applyBorder="1" applyAlignment="1">
      <alignment horizontal="left" vertical="top"/>
    </xf>
    <xf numFmtId="0" fontId="18" fillId="0" borderId="13" xfId="3" applyFont="1" applyFill="1" applyBorder="1" applyAlignment="1">
      <alignment horizontal="left" vertical="top"/>
    </xf>
    <xf numFmtId="14" fontId="18" fillId="0" borderId="2" xfId="3" applyNumberFormat="1" applyFont="1" applyFill="1" applyBorder="1" applyAlignment="1">
      <alignment horizontal="left" vertical="top" wrapText="1"/>
    </xf>
    <xf numFmtId="0" fontId="36" fillId="0" borderId="13" xfId="8" applyFont="1" applyFill="1" applyBorder="1" applyAlignment="1">
      <alignment horizontal="left" vertical="top"/>
    </xf>
    <xf numFmtId="14" fontId="18" fillId="0" borderId="13" xfId="3" applyNumberFormat="1" applyFont="1" applyFill="1" applyBorder="1" applyAlignment="1">
      <alignment horizontal="left" vertical="top" wrapText="1"/>
    </xf>
    <xf numFmtId="0" fontId="34" fillId="0" borderId="2" xfId="8" applyFont="1" applyFill="1" applyBorder="1" applyAlignment="1">
      <alignment horizontal="left" vertical="top"/>
    </xf>
    <xf numFmtId="0" fontId="18" fillId="0" borderId="3" xfId="3" applyFont="1" applyFill="1" applyBorder="1" applyAlignment="1">
      <alignment horizontal="left" vertical="top"/>
    </xf>
    <xf numFmtId="14" fontId="18" fillId="0" borderId="3" xfId="3" applyNumberFormat="1" applyFont="1" applyFill="1" applyBorder="1" applyAlignment="1">
      <alignment horizontal="left" vertical="top" wrapText="1"/>
    </xf>
    <xf numFmtId="0" fontId="18" fillId="0" borderId="2" xfId="3" applyFont="1" applyFill="1" applyBorder="1" applyAlignment="1">
      <alignment horizontal="left" vertical="top"/>
    </xf>
    <xf numFmtId="0" fontId="36" fillId="0" borderId="3" xfId="8" applyFont="1" applyFill="1" applyBorder="1" applyAlignment="1">
      <alignment horizontal="left" vertical="top"/>
    </xf>
    <xf numFmtId="14" fontId="18" fillId="0" borderId="0" xfId="3" applyNumberFormat="1" applyFont="1" applyFill="1" applyAlignment="1">
      <alignment horizontal="left" vertical="top"/>
    </xf>
    <xf numFmtId="0" fontId="35" fillId="0" borderId="14" xfId="3" applyFont="1" applyFill="1" applyBorder="1" applyAlignment="1">
      <alignment horizontal="left" vertical="top"/>
    </xf>
    <xf numFmtId="0" fontId="18" fillId="0" borderId="15" xfId="3" applyFont="1" applyFill="1" applyBorder="1" applyAlignment="1">
      <alignment horizontal="left" vertical="top"/>
    </xf>
    <xf numFmtId="0" fontId="1" fillId="0" borderId="2" xfId="3" applyBorder="1" applyAlignment="1">
      <alignment vertical="top"/>
    </xf>
    <xf numFmtId="0" fontId="33" fillId="0" borderId="13" xfId="3" applyFont="1" applyBorder="1" applyAlignment="1">
      <alignment horizontal="center" vertical="top"/>
    </xf>
    <xf numFmtId="14" fontId="1" fillId="0" borderId="13" xfId="3" applyNumberFormat="1" applyFont="1" applyBorder="1" applyAlignment="1">
      <alignment horizontal="left" vertical="top"/>
    </xf>
    <xf numFmtId="0" fontId="1" fillId="0" borderId="3" xfId="3" applyBorder="1" applyAlignment="1">
      <alignment vertical="top"/>
    </xf>
    <xf numFmtId="0" fontId="18" fillId="4" borderId="2" xfId="3" applyFont="1" applyFill="1" applyBorder="1" applyAlignment="1">
      <alignment horizontal="center" vertical="top"/>
    </xf>
    <xf numFmtId="0" fontId="18" fillId="4" borderId="13" xfId="3" applyFont="1" applyFill="1" applyBorder="1" applyAlignment="1">
      <alignment horizontal="left" vertical="top" wrapText="1"/>
    </xf>
    <xf numFmtId="14" fontId="18" fillId="4" borderId="2" xfId="3" applyNumberFormat="1" applyFont="1" applyFill="1" applyBorder="1" applyAlignment="1">
      <alignment horizontal="left" vertical="top" wrapText="1"/>
    </xf>
    <xf numFmtId="0" fontId="18" fillId="4" borderId="3" xfId="3" applyFont="1" applyFill="1" applyBorder="1" applyAlignment="1">
      <alignment horizontal="center" vertical="top"/>
    </xf>
    <xf numFmtId="0" fontId="36" fillId="4" borderId="13" xfId="8" applyFont="1" applyFill="1" applyBorder="1" applyAlignment="1">
      <alignment horizontal="left" vertical="top" wrapText="1"/>
    </xf>
    <xf numFmtId="0" fontId="18" fillId="4" borderId="3" xfId="3" applyFont="1" applyFill="1" applyBorder="1" applyAlignment="1">
      <alignment horizontal="left" vertical="top" wrapText="1"/>
    </xf>
    <xf numFmtId="44" fontId="6" fillId="0" borderId="1" xfId="4" applyFont="1" applyFill="1" applyBorder="1" applyAlignment="1">
      <alignment horizontal="center" vertical="top" wrapText="1"/>
    </xf>
    <xf numFmtId="0" fontId="6" fillId="0" borderId="1" xfId="3" applyFont="1" applyFill="1" applyBorder="1" applyAlignment="1">
      <alignment horizontal="center" vertical="top"/>
    </xf>
    <xf numFmtId="0" fontId="13" fillId="0" borderId="3" xfId="3" applyFont="1" applyBorder="1" applyAlignment="1">
      <alignment horizontal="left" vertical="top"/>
    </xf>
    <xf numFmtId="0" fontId="13" fillId="0" borderId="13" xfId="8" applyFont="1" applyBorder="1" applyAlignment="1">
      <alignment horizontal="left" vertical="top"/>
    </xf>
    <xf numFmtId="0" fontId="13" fillId="0" borderId="3" xfId="8" applyFont="1" applyBorder="1" applyAlignment="1">
      <alignment horizontal="left" vertical="top"/>
    </xf>
    <xf numFmtId="0" fontId="0" fillId="0" borderId="18" xfId="0" applyFont="1" applyBorder="1" applyAlignment="1">
      <alignment horizontal="left" vertical="top" wrapText="1"/>
    </xf>
    <xf numFmtId="14" fontId="0" fillId="0" borderId="0" xfId="3" applyNumberFormat="1" applyFont="1" applyAlignment="1">
      <alignment horizontal="left" vertical="top" wrapText="1"/>
    </xf>
    <xf numFmtId="0" fontId="0" fillId="0" borderId="0" xfId="3" applyFont="1" applyAlignment="1">
      <alignment horizontal="left" vertical="top"/>
    </xf>
    <xf numFmtId="0" fontId="0" fillId="0" borderId="3" xfId="3" applyFont="1" applyBorder="1" applyAlignment="1">
      <alignment horizontal="left" vertical="top"/>
    </xf>
    <xf numFmtId="0" fontId="0" fillId="0" borderId="13" xfId="3" applyFont="1" applyBorder="1" applyAlignment="1">
      <alignment horizontal="left" vertical="top" wrapText="1"/>
    </xf>
    <xf numFmtId="14" fontId="0" fillId="0" borderId="2" xfId="3" applyNumberFormat="1" applyFont="1" applyBorder="1" applyAlignment="1">
      <alignment horizontal="left" vertical="top"/>
    </xf>
    <xf numFmtId="0" fontId="0" fillId="0" borderId="13" xfId="3" applyFont="1" applyBorder="1" applyAlignment="1">
      <alignment horizontal="left" vertical="top"/>
    </xf>
    <xf numFmtId="0" fontId="0" fillId="0" borderId="2" xfId="3" applyFont="1" applyBorder="1" applyAlignment="1">
      <alignment horizontal="left" vertical="top"/>
    </xf>
    <xf numFmtId="14" fontId="0" fillId="0" borderId="2" xfId="3" applyNumberFormat="1" applyFont="1" applyBorder="1" applyAlignment="1">
      <alignment horizontal="left" vertical="top" wrapText="1"/>
    </xf>
    <xf numFmtId="0" fontId="0" fillId="0" borderId="2" xfId="3" applyFont="1" applyBorder="1" applyAlignment="1">
      <alignment horizontal="center" vertical="top"/>
    </xf>
    <xf numFmtId="0" fontId="0" fillId="0" borderId="3" xfId="3" applyFont="1" applyBorder="1" applyAlignment="1">
      <alignment horizontal="center" vertical="top"/>
    </xf>
    <xf numFmtId="0" fontId="0" fillId="0" borderId="2" xfId="0" applyFont="1" applyBorder="1" applyAlignment="1">
      <alignment horizontal="center" vertical="top" wrapText="1"/>
    </xf>
    <xf numFmtId="44" fontId="5" fillId="0" borderId="0" xfId="4" applyFont="1" applyAlignment="1">
      <alignment horizontal="right" vertical="top"/>
    </xf>
    <xf numFmtId="44" fontId="3" fillId="0" borderId="1" xfId="2" applyFont="1" applyBorder="1" applyAlignment="1">
      <alignment horizontal="right" vertical="top"/>
    </xf>
    <xf numFmtId="44" fontId="0" fillId="0" borderId="1" xfId="2" applyFont="1" applyFill="1" applyBorder="1" applyAlignment="1">
      <alignment horizontal="right" vertical="top"/>
    </xf>
    <xf numFmtId="164" fontId="6" fillId="0" borderId="2" xfId="4" applyNumberFormat="1" applyFont="1" applyBorder="1" applyAlignment="1">
      <alignment horizontal="right" vertical="top"/>
    </xf>
    <xf numFmtId="44" fontId="6" fillId="0" borderId="4" xfId="4" applyFont="1" applyBorder="1" applyAlignment="1">
      <alignment horizontal="right" vertical="top"/>
    </xf>
    <xf numFmtId="44" fontId="6" fillId="0" borderId="0" xfId="4" applyFont="1" applyAlignment="1">
      <alignment horizontal="right" vertical="top"/>
    </xf>
    <xf numFmtId="44" fontId="0" fillId="0" borderId="8" xfId="2" applyFont="1" applyBorder="1" applyAlignment="1">
      <alignment horizontal="right" vertical="top"/>
    </xf>
    <xf numFmtId="44" fontId="6" fillId="0" borderId="16" xfId="4" applyFont="1" applyBorder="1" applyAlignment="1">
      <alignment horizontal="right" vertical="top"/>
    </xf>
    <xf numFmtId="44" fontId="6" fillId="0" borderId="17" xfId="4" applyFont="1" applyBorder="1" applyAlignment="1">
      <alignment horizontal="right" vertical="top"/>
    </xf>
    <xf numFmtId="44" fontId="5" fillId="0" borderId="6" xfId="4" applyFont="1" applyBorder="1" applyAlignment="1">
      <alignment horizontal="right" vertical="top"/>
    </xf>
    <xf numFmtId="44" fontId="6" fillId="0" borderId="7" xfId="4" applyFont="1" applyBorder="1" applyAlignment="1">
      <alignment horizontal="right" vertical="top"/>
    </xf>
    <xf numFmtId="0" fontId="1" fillId="0" borderId="0" xfId="3" applyAlignment="1">
      <alignment horizontal="right" vertical="top"/>
    </xf>
    <xf numFmtId="0" fontId="4" fillId="0" borderId="0" xfId="3" applyFont="1" applyAlignment="1">
      <alignment horizontal="center" vertical="center"/>
    </xf>
    <xf numFmtId="0" fontId="6" fillId="0" borderId="0" xfId="3" applyFont="1" applyAlignment="1">
      <alignment horizontal="right" vertical="center"/>
    </xf>
    <xf numFmtId="14" fontId="7" fillId="0" borderId="0" xfId="3" applyNumberFormat="1" applyFont="1" applyAlignment="1">
      <alignment horizontal="right" vertical="center"/>
    </xf>
    <xf numFmtId="0" fontId="9" fillId="0" borderId="1" xfId="3" applyFont="1" applyBorder="1" applyAlignment="1">
      <alignment horizontal="center"/>
    </xf>
    <xf numFmtId="0" fontId="1" fillId="0" borderId="2" xfId="3" applyBorder="1" applyAlignment="1">
      <alignment horizontal="center" vertical="center"/>
    </xf>
    <xf numFmtId="0" fontId="1" fillId="0" borderId="3" xfId="3" applyBorder="1" applyAlignment="1">
      <alignment horizontal="center" vertical="center"/>
    </xf>
    <xf numFmtId="0" fontId="1" fillId="0" borderId="2" xfId="3" applyBorder="1" applyAlignment="1">
      <alignment horizontal="center" vertical="center" wrapText="1"/>
    </xf>
    <xf numFmtId="0" fontId="1" fillId="0" borderId="3" xfId="3" applyBorder="1" applyAlignment="1">
      <alignment horizontal="center" vertical="center" wrapText="1"/>
    </xf>
    <xf numFmtId="0" fontId="1" fillId="0" borderId="2" xfId="3" applyBorder="1" applyAlignment="1">
      <alignment horizontal="left" vertical="center" wrapText="1"/>
    </xf>
    <xf numFmtId="0" fontId="1" fillId="0" borderId="3" xfId="3" applyBorder="1" applyAlignment="1">
      <alignment horizontal="left" vertical="center" wrapText="1"/>
    </xf>
    <xf numFmtId="49" fontId="1" fillId="0" borderId="2" xfId="3" applyNumberFormat="1" applyBorder="1" applyAlignment="1">
      <alignment horizontal="center" vertical="center" wrapText="1"/>
    </xf>
    <xf numFmtId="49" fontId="1" fillId="0" borderId="3" xfId="3" applyNumberFormat="1" applyBorder="1" applyAlignment="1">
      <alignment horizontal="center" vertical="center" wrapText="1"/>
    </xf>
    <xf numFmtId="14" fontId="1" fillId="0" borderId="2" xfId="3" applyNumberFormat="1" applyBorder="1" applyAlignment="1">
      <alignment horizontal="center" vertical="center" wrapText="1"/>
    </xf>
    <xf numFmtId="14" fontId="1" fillId="0" borderId="3" xfId="3" applyNumberFormat="1" applyBorder="1" applyAlignment="1">
      <alignment horizontal="center" vertical="center" wrapText="1"/>
    </xf>
    <xf numFmtId="0" fontId="1" fillId="0" borderId="1" xfId="5" applyBorder="1" applyAlignment="1">
      <alignment horizontal="center" vertical="center"/>
    </xf>
    <xf numFmtId="0" fontId="1" fillId="0" borderId="1" xfId="5" applyBorder="1" applyAlignment="1">
      <alignment horizontal="left" vertical="center" wrapText="1"/>
    </xf>
    <xf numFmtId="44" fontId="1" fillId="0" borderId="1" xfId="5" applyNumberFormat="1" applyBorder="1" applyAlignment="1">
      <alignment horizontal="center" vertical="center"/>
    </xf>
    <xf numFmtId="0" fontId="1" fillId="0" borderId="2" xfId="3" applyBorder="1" applyAlignment="1">
      <alignment vertical="center" wrapText="1"/>
    </xf>
    <xf numFmtId="0" fontId="1" fillId="0" borderId="3" xfId="3" applyBorder="1" applyAlignment="1">
      <alignment vertical="center" wrapText="1"/>
    </xf>
    <xf numFmtId="44" fontId="1" fillId="0" borderId="2" xfId="5" applyNumberFormat="1" applyBorder="1" applyAlignment="1">
      <alignment horizontal="center" vertical="center"/>
    </xf>
    <xf numFmtId="0" fontId="1" fillId="0" borderId="3" xfId="5" applyBorder="1" applyAlignment="1">
      <alignment horizontal="center" vertical="center"/>
    </xf>
    <xf numFmtId="0" fontId="0" fillId="0" borderId="2" xfId="3" applyFont="1" applyBorder="1" applyAlignment="1">
      <alignment horizontal="center" vertical="center" wrapText="1"/>
    </xf>
    <xf numFmtId="0" fontId="0" fillId="0" borderId="2" xfId="3" applyFont="1" applyBorder="1" applyAlignment="1">
      <alignment vertical="center" wrapText="1"/>
    </xf>
    <xf numFmtId="49" fontId="0" fillId="0" borderId="2" xfId="3" applyNumberFormat="1" applyFont="1" applyBorder="1" applyAlignment="1">
      <alignment horizontal="center" vertical="center" wrapText="1"/>
    </xf>
    <xf numFmtId="0" fontId="11" fillId="0" borderId="1" xfId="3" applyFont="1" applyBorder="1" applyAlignment="1">
      <alignment horizontal="center"/>
    </xf>
    <xf numFmtId="0" fontId="14" fillId="0" borderId="0" xfId="0" applyFont="1" applyAlignment="1">
      <alignment horizontal="center" vertical="center"/>
    </xf>
    <xf numFmtId="44" fontId="13" fillId="0" borderId="1" xfId="4" applyFont="1" applyFill="1" applyBorder="1" applyAlignment="1">
      <alignment horizontal="right" vertical="center"/>
    </xf>
    <xf numFmtId="44" fontId="1" fillId="0" borderId="3" xfId="5" applyNumberFormat="1" applyBorder="1" applyAlignment="1">
      <alignment horizontal="center" vertical="center"/>
    </xf>
    <xf numFmtId="0" fontId="1" fillId="0" borderId="2" xfId="5" applyBorder="1" applyAlignment="1">
      <alignment horizontal="center" vertical="center"/>
    </xf>
    <xf numFmtId="0" fontId="1" fillId="0" borderId="2" xfId="5" applyBorder="1" applyAlignment="1">
      <alignment horizontal="left" vertical="center" wrapText="1"/>
    </xf>
    <xf numFmtId="0" fontId="1" fillId="0" borderId="3" xfId="5" applyBorder="1" applyAlignment="1">
      <alignment horizontal="left" vertical="center" wrapText="1"/>
    </xf>
    <xf numFmtId="0" fontId="18" fillId="0" borderId="2" xfId="3" applyFont="1" applyBorder="1" applyAlignment="1">
      <alignment horizontal="center" vertical="top"/>
    </xf>
    <xf numFmtId="0" fontId="18" fillId="0" borderId="3" xfId="3" applyFont="1" applyBorder="1" applyAlignment="1">
      <alignment horizontal="center" vertical="top"/>
    </xf>
    <xf numFmtId="0" fontId="18" fillId="0" borderId="2" xfId="3" applyFont="1" applyBorder="1" applyAlignment="1">
      <alignment horizontal="center" vertical="top" wrapText="1"/>
    </xf>
    <xf numFmtId="0" fontId="18" fillId="0" borderId="13" xfId="3" applyFont="1" applyBorder="1" applyAlignment="1">
      <alignment horizontal="center" vertical="top" wrapText="1"/>
    </xf>
    <xf numFmtId="0" fontId="18" fillId="0" borderId="2" xfId="3" applyFont="1" applyBorder="1" applyAlignment="1">
      <alignment horizontal="left" vertical="top" wrapText="1"/>
    </xf>
    <xf numFmtId="0" fontId="18" fillId="0" borderId="13" xfId="3" applyFont="1" applyBorder="1" applyAlignment="1">
      <alignment horizontal="left" vertical="top" wrapText="1"/>
    </xf>
    <xf numFmtId="49" fontId="18" fillId="0" borderId="2" xfId="3" applyNumberFormat="1" applyFont="1" applyBorder="1" applyAlignment="1">
      <alignment horizontal="center" vertical="top" wrapText="1"/>
    </xf>
    <xf numFmtId="49" fontId="18" fillId="0" borderId="13" xfId="3" applyNumberFormat="1" applyFont="1" applyBorder="1" applyAlignment="1">
      <alignment horizontal="center" vertical="top" wrapText="1"/>
    </xf>
    <xf numFmtId="14" fontId="18" fillId="0" borderId="2" xfId="3" applyNumberFormat="1" applyFont="1" applyBorder="1" applyAlignment="1">
      <alignment horizontal="center" vertical="top" wrapText="1"/>
    </xf>
    <xf numFmtId="14" fontId="18" fillId="0" borderId="13" xfId="3" applyNumberFormat="1" applyFont="1" applyBorder="1" applyAlignment="1">
      <alignment horizontal="center" vertical="top" wrapText="1"/>
    </xf>
    <xf numFmtId="0" fontId="34" fillId="0" borderId="1" xfId="5" applyFont="1" applyFill="1" applyBorder="1" applyAlignment="1">
      <alignment horizontal="center" vertical="top"/>
    </xf>
    <xf numFmtId="0" fontId="34" fillId="0" borderId="1" xfId="5" applyFont="1" applyFill="1" applyBorder="1" applyAlignment="1">
      <alignment horizontal="left" vertical="top" wrapText="1"/>
    </xf>
    <xf numFmtId="44" fontId="34" fillId="0" borderId="2" xfId="5" applyNumberFormat="1" applyFont="1" applyFill="1" applyBorder="1" applyAlignment="1">
      <alignment horizontal="right" vertical="top"/>
    </xf>
    <xf numFmtId="0" fontId="34" fillId="0" borderId="3" xfId="5" applyFont="1" applyFill="1" applyBorder="1" applyAlignment="1">
      <alignment horizontal="right" vertical="top"/>
    </xf>
    <xf numFmtId="0" fontId="18" fillId="0" borderId="3" xfId="3" applyFont="1" applyBorder="1" applyAlignment="1">
      <alignment horizontal="center" vertical="top" wrapText="1"/>
    </xf>
    <xf numFmtId="0" fontId="18" fillId="0" borderId="3" xfId="3" applyFont="1" applyBorder="1" applyAlignment="1">
      <alignment horizontal="left" vertical="top" wrapText="1"/>
    </xf>
    <xf numFmtId="49" fontId="18" fillId="0" borderId="3" xfId="3" applyNumberFormat="1" applyFont="1" applyBorder="1" applyAlignment="1">
      <alignment horizontal="center" vertical="top" wrapText="1"/>
    </xf>
    <xf numFmtId="14" fontId="18" fillId="0" borderId="3" xfId="3" applyNumberFormat="1" applyFont="1" applyBorder="1" applyAlignment="1">
      <alignment horizontal="center" vertical="top" wrapText="1"/>
    </xf>
    <xf numFmtId="44" fontId="34" fillId="0" borderId="3" xfId="5" applyNumberFormat="1" applyFont="1" applyFill="1" applyBorder="1" applyAlignment="1">
      <alignment horizontal="right" vertical="top"/>
    </xf>
    <xf numFmtId="0" fontId="1" fillId="0" borderId="1" xfId="5" applyBorder="1" applyAlignment="1">
      <alignment horizontal="left" vertical="top" wrapText="1"/>
    </xf>
    <xf numFmtId="44" fontId="1" fillId="0" borderId="2" xfId="5" applyNumberFormat="1" applyBorder="1" applyAlignment="1">
      <alignment horizontal="right" vertical="top"/>
    </xf>
    <xf numFmtId="0" fontId="1" fillId="0" borderId="3" xfId="5" applyBorder="1" applyAlignment="1">
      <alignment horizontal="right" vertical="top"/>
    </xf>
    <xf numFmtId="0" fontId="1" fillId="0" borderId="2" xfId="3" applyBorder="1" applyAlignment="1">
      <alignment horizontal="center" vertical="top"/>
    </xf>
    <xf numFmtId="0" fontId="1" fillId="0" borderId="3" xfId="3" applyBorder="1" applyAlignment="1">
      <alignment horizontal="center" vertical="top"/>
    </xf>
    <xf numFmtId="0" fontId="1" fillId="0" borderId="2" xfId="3" applyBorder="1" applyAlignment="1">
      <alignment horizontal="center" vertical="top" wrapText="1"/>
    </xf>
    <xf numFmtId="0" fontId="1" fillId="0" borderId="3" xfId="3" applyBorder="1" applyAlignment="1">
      <alignment horizontal="center" vertical="top" wrapText="1"/>
    </xf>
    <xf numFmtId="0" fontId="18" fillId="0" borderId="2" xfId="3" applyFont="1" applyBorder="1" applyAlignment="1">
      <alignment vertical="top" wrapText="1"/>
    </xf>
    <xf numFmtId="0" fontId="18" fillId="0" borderId="3" xfId="3" applyFont="1" applyBorder="1" applyAlignment="1">
      <alignment vertical="top" wrapText="1"/>
    </xf>
    <xf numFmtId="0" fontId="18" fillId="0" borderId="2" xfId="3" applyFont="1" applyFill="1" applyBorder="1" applyAlignment="1">
      <alignment horizontal="center" vertical="top"/>
    </xf>
    <xf numFmtId="0" fontId="18" fillId="0" borderId="3" xfId="3" applyFont="1" applyFill="1" applyBorder="1" applyAlignment="1">
      <alignment horizontal="center" vertical="top"/>
    </xf>
    <xf numFmtId="0" fontId="18" fillId="0" borderId="2" xfId="3" applyFont="1" applyFill="1" applyBorder="1" applyAlignment="1">
      <alignment horizontal="center" vertical="top" wrapText="1"/>
    </xf>
    <xf numFmtId="0" fontId="18" fillId="0" borderId="3" xfId="3" applyFont="1" applyFill="1" applyBorder="1" applyAlignment="1">
      <alignment horizontal="center" vertical="top" wrapText="1"/>
    </xf>
    <xf numFmtId="0" fontId="18" fillId="0" borderId="2" xfId="3" applyFont="1" applyFill="1" applyBorder="1" applyAlignment="1">
      <alignment vertical="top" wrapText="1"/>
    </xf>
    <xf numFmtId="0" fontId="18" fillId="0" borderId="3" xfId="3" applyFont="1" applyFill="1" applyBorder="1" applyAlignment="1">
      <alignment vertical="top" wrapText="1"/>
    </xf>
    <xf numFmtId="49" fontId="18" fillId="0" borderId="2" xfId="3" applyNumberFormat="1" applyFont="1" applyFill="1" applyBorder="1" applyAlignment="1">
      <alignment horizontal="center" vertical="top" wrapText="1"/>
    </xf>
    <xf numFmtId="49" fontId="18" fillId="0" borderId="3" xfId="3" applyNumberFormat="1" applyFont="1" applyFill="1" applyBorder="1" applyAlignment="1">
      <alignment horizontal="center" vertical="top" wrapText="1"/>
    </xf>
    <xf numFmtId="14" fontId="18" fillId="0" borderId="2" xfId="3" applyNumberFormat="1" applyFont="1" applyFill="1" applyBorder="1" applyAlignment="1">
      <alignment horizontal="center" vertical="top" wrapText="1"/>
    </xf>
    <xf numFmtId="14" fontId="18" fillId="0" borderId="3" xfId="3" applyNumberFormat="1" applyFont="1" applyFill="1" applyBorder="1" applyAlignment="1">
      <alignment horizontal="center" vertical="top" wrapText="1"/>
    </xf>
    <xf numFmtId="0" fontId="18" fillId="0" borderId="13" xfId="3" applyFont="1" applyFill="1" applyBorder="1" applyAlignment="1">
      <alignment horizontal="center" vertical="top" wrapText="1"/>
    </xf>
    <xf numFmtId="0" fontId="18" fillId="0" borderId="2" xfId="3" applyFont="1" applyFill="1" applyBorder="1" applyAlignment="1">
      <alignment horizontal="left" vertical="top" wrapText="1"/>
    </xf>
    <xf numFmtId="0" fontId="18" fillId="0" borderId="13" xfId="3" applyFont="1" applyFill="1" applyBorder="1" applyAlignment="1">
      <alignment horizontal="left" vertical="top" wrapText="1"/>
    </xf>
    <xf numFmtId="49" fontId="18" fillId="0" borderId="13" xfId="3" applyNumberFormat="1" applyFont="1" applyFill="1" applyBorder="1" applyAlignment="1">
      <alignment horizontal="center" vertical="top" wrapText="1"/>
    </xf>
    <xf numFmtId="14" fontId="18" fillId="0" borderId="13" xfId="3" applyNumberFormat="1" applyFont="1" applyFill="1" applyBorder="1" applyAlignment="1">
      <alignment horizontal="center" vertical="top" wrapText="1"/>
    </xf>
    <xf numFmtId="0" fontId="4" fillId="0" borderId="0" xfId="3" applyFont="1" applyAlignment="1">
      <alignment horizontal="center" vertical="top"/>
    </xf>
    <xf numFmtId="0" fontId="6" fillId="0" borderId="0" xfId="3" applyFont="1" applyAlignment="1">
      <alignment horizontal="right" vertical="top"/>
    </xf>
    <xf numFmtId="14" fontId="7" fillId="0" borderId="0" xfId="3" applyNumberFormat="1" applyFont="1" applyAlignment="1">
      <alignment horizontal="right" vertical="top"/>
    </xf>
    <xf numFmtId="0" fontId="9" fillId="0" borderId="1" xfId="3" applyFont="1" applyBorder="1" applyAlignment="1">
      <alignment horizontal="center" vertical="top"/>
    </xf>
    <xf numFmtId="0" fontId="18" fillId="0" borderId="3" xfId="3" applyFont="1" applyFill="1" applyBorder="1" applyAlignment="1">
      <alignment horizontal="left" vertical="top" wrapText="1"/>
    </xf>
    <xf numFmtId="0" fontId="18" fillId="4" borderId="2" xfId="3" applyFont="1" applyFill="1" applyBorder="1" applyAlignment="1">
      <alignment horizontal="center" vertical="top"/>
    </xf>
    <xf numFmtId="0" fontId="18" fillId="4" borderId="3" xfId="3" applyFont="1" applyFill="1" applyBorder="1" applyAlignment="1">
      <alignment horizontal="center" vertical="top"/>
    </xf>
    <xf numFmtId="0" fontId="18" fillId="4" borderId="2" xfId="3" applyFont="1" applyFill="1" applyBorder="1" applyAlignment="1">
      <alignment horizontal="center" vertical="top" wrapText="1"/>
    </xf>
    <xf numFmtId="0" fontId="18" fillId="4" borderId="3" xfId="3" applyFont="1" applyFill="1" applyBorder="1" applyAlignment="1">
      <alignment horizontal="center" vertical="top" wrapText="1"/>
    </xf>
    <xf numFmtId="0" fontId="18" fillId="4" borderId="2" xfId="3" applyFont="1" applyFill="1" applyBorder="1" applyAlignment="1">
      <alignment horizontal="left" vertical="top" wrapText="1"/>
    </xf>
    <xf numFmtId="0" fontId="18" fillId="4" borderId="3" xfId="3" applyFont="1" applyFill="1" applyBorder="1" applyAlignment="1">
      <alignment horizontal="left" vertical="top" wrapText="1"/>
    </xf>
    <xf numFmtId="49" fontId="18" fillId="4" borderId="2" xfId="3" applyNumberFormat="1" applyFont="1" applyFill="1" applyBorder="1" applyAlignment="1">
      <alignment horizontal="center" vertical="top" wrapText="1"/>
    </xf>
    <xf numFmtId="49" fontId="18" fillId="4" borderId="3" xfId="3" applyNumberFormat="1" applyFont="1" applyFill="1" applyBorder="1" applyAlignment="1">
      <alignment horizontal="center" vertical="top" wrapText="1"/>
    </xf>
    <xf numFmtId="14" fontId="18" fillId="4" borderId="2" xfId="3" applyNumberFormat="1" applyFont="1" applyFill="1" applyBorder="1" applyAlignment="1">
      <alignment horizontal="center" vertical="top" wrapText="1"/>
    </xf>
    <xf numFmtId="14" fontId="18" fillId="4" borderId="3" xfId="3" applyNumberFormat="1" applyFont="1" applyFill="1" applyBorder="1" applyAlignment="1">
      <alignment horizontal="center" vertical="top" wrapText="1"/>
    </xf>
    <xf numFmtId="0" fontId="34" fillId="4" borderId="1" xfId="5" applyFont="1" applyFill="1" applyBorder="1" applyAlignment="1">
      <alignment horizontal="center" vertical="top"/>
    </xf>
    <xf numFmtId="0" fontId="34" fillId="4" borderId="1" xfId="5" applyFont="1" applyFill="1" applyBorder="1" applyAlignment="1">
      <alignment horizontal="left" vertical="top" wrapText="1"/>
    </xf>
    <xf numFmtId="44" fontId="34" fillId="4" borderId="2" xfId="5" applyNumberFormat="1" applyFont="1" applyFill="1" applyBorder="1" applyAlignment="1">
      <alignment horizontal="right" vertical="top"/>
    </xf>
    <xf numFmtId="0" fontId="34" fillId="4" borderId="3" xfId="5" applyFont="1" applyFill="1" applyBorder="1" applyAlignment="1">
      <alignment horizontal="right" vertical="top"/>
    </xf>
    <xf numFmtId="44" fontId="34" fillId="0" borderId="1" xfId="5" applyNumberFormat="1" applyFont="1" applyFill="1" applyBorder="1" applyAlignment="1">
      <alignment horizontal="right" vertical="top"/>
    </xf>
    <xf numFmtId="0" fontId="34" fillId="0" borderId="1" xfId="5" applyFont="1" applyFill="1" applyBorder="1" applyAlignment="1">
      <alignment horizontal="right" vertical="top"/>
    </xf>
    <xf numFmtId="0" fontId="1" fillId="0" borderId="2" xfId="3" applyBorder="1" applyAlignment="1">
      <alignment horizontal="left" vertical="top" wrapText="1"/>
    </xf>
    <xf numFmtId="0" fontId="1" fillId="0" borderId="3" xfId="3" applyBorder="1" applyAlignment="1">
      <alignment horizontal="left" vertical="top" wrapText="1"/>
    </xf>
    <xf numFmtId="49" fontId="1" fillId="0" borderId="2" xfId="3" applyNumberFormat="1" applyBorder="1" applyAlignment="1">
      <alignment horizontal="center" vertical="top" wrapText="1"/>
    </xf>
    <xf numFmtId="49" fontId="1" fillId="0" borderId="3" xfId="3" applyNumberFormat="1" applyBorder="1" applyAlignment="1">
      <alignment horizontal="center" vertical="top" wrapText="1"/>
    </xf>
    <xf numFmtId="14" fontId="1" fillId="0" borderId="2" xfId="3" applyNumberFormat="1" applyBorder="1" applyAlignment="1">
      <alignment horizontal="center" vertical="top" wrapText="1"/>
    </xf>
    <xf numFmtId="14" fontId="1" fillId="0" borderId="3" xfId="3" applyNumberFormat="1" applyBorder="1" applyAlignment="1">
      <alignment horizontal="center" vertical="top" wrapText="1"/>
    </xf>
    <xf numFmtId="0" fontId="1" fillId="0" borderId="1" xfId="5" applyBorder="1" applyAlignment="1">
      <alignment horizontal="center" vertical="top"/>
    </xf>
    <xf numFmtId="0" fontId="11" fillId="0" borderId="1" xfId="3" applyFont="1" applyBorder="1" applyAlignment="1">
      <alignment horizontal="center" vertical="top"/>
    </xf>
    <xf numFmtId="0" fontId="14" fillId="0" borderId="0" xfId="0" applyFont="1" applyAlignment="1">
      <alignment horizontal="center" vertical="top"/>
    </xf>
    <xf numFmtId="0" fontId="0" fillId="0" borderId="2" xfId="3" applyFont="1" applyBorder="1" applyAlignment="1">
      <alignment horizontal="center" vertical="top" wrapText="1"/>
    </xf>
    <xf numFmtId="0" fontId="0" fillId="0" borderId="2" xfId="3" applyFont="1" applyBorder="1" applyAlignment="1">
      <alignment horizontal="left" vertical="top" wrapText="1"/>
    </xf>
    <xf numFmtId="49" fontId="0" fillId="0" borderId="2" xfId="3" applyNumberFormat="1" applyFont="1" applyBorder="1" applyAlignment="1">
      <alignment horizontal="center" vertical="top" wrapText="1"/>
    </xf>
    <xf numFmtId="0" fontId="1" fillId="0" borderId="2" xfId="3" applyBorder="1" applyAlignment="1">
      <alignment vertical="top" wrapText="1"/>
    </xf>
    <xf numFmtId="0" fontId="1" fillId="0" borderId="3" xfId="3" applyBorder="1" applyAlignment="1">
      <alignment vertical="top" wrapText="1"/>
    </xf>
    <xf numFmtId="44" fontId="1" fillId="0" borderId="1" xfId="5" applyNumberFormat="1" applyBorder="1" applyAlignment="1">
      <alignment horizontal="right" vertical="top"/>
    </xf>
    <xf numFmtId="0" fontId="1" fillId="0" borderId="1" xfId="5" applyBorder="1" applyAlignment="1">
      <alignment horizontal="right" vertical="top"/>
    </xf>
    <xf numFmtId="0" fontId="1" fillId="0" borderId="1" xfId="5" applyFill="1" applyBorder="1" applyAlignment="1">
      <alignment horizontal="left" vertical="top" wrapText="1"/>
    </xf>
    <xf numFmtId="44" fontId="1" fillId="0" borderId="1" xfId="5" applyNumberFormat="1" applyFill="1" applyBorder="1" applyAlignment="1">
      <alignment horizontal="right" vertical="top"/>
    </xf>
    <xf numFmtId="0" fontId="1" fillId="0" borderId="1" xfId="5" applyFill="1" applyBorder="1" applyAlignment="1">
      <alignment horizontal="right" vertical="top"/>
    </xf>
    <xf numFmtId="0" fontId="1" fillId="0" borderId="2" xfId="3" applyFill="1" applyBorder="1" applyAlignment="1">
      <alignment horizontal="center" vertical="top"/>
    </xf>
    <xf numFmtId="0" fontId="1" fillId="0" borderId="3" xfId="3" applyFill="1" applyBorder="1" applyAlignment="1">
      <alignment horizontal="center" vertical="top"/>
    </xf>
    <xf numFmtId="0" fontId="1" fillId="0" borderId="2" xfId="3" applyFill="1" applyBorder="1" applyAlignment="1">
      <alignment horizontal="center" vertical="top" wrapText="1"/>
    </xf>
    <xf numFmtId="0" fontId="1" fillId="0" borderId="3" xfId="3" applyFill="1" applyBorder="1" applyAlignment="1">
      <alignment horizontal="center" vertical="top" wrapText="1"/>
    </xf>
    <xf numFmtId="0" fontId="1" fillId="0" borderId="2" xfId="3" applyFill="1" applyBorder="1" applyAlignment="1">
      <alignment horizontal="left" vertical="top" wrapText="1"/>
    </xf>
    <xf numFmtId="0" fontId="1" fillId="0" borderId="3" xfId="3" applyFill="1" applyBorder="1" applyAlignment="1">
      <alignment horizontal="left" vertical="top" wrapText="1"/>
    </xf>
    <xf numFmtId="49" fontId="1" fillId="0" borderId="2" xfId="3" applyNumberFormat="1" applyFill="1" applyBorder="1" applyAlignment="1">
      <alignment horizontal="center" vertical="top" wrapText="1"/>
    </xf>
    <xf numFmtId="49" fontId="1" fillId="0" borderId="3" xfId="3" applyNumberFormat="1" applyFill="1" applyBorder="1" applyAlignment="1">
      <alignment horizontal="center" vertical="top" wrapText="1"/>
    </xf>
    <xf numFmtId="14" fontId="1" fillId="0" borderId="2" xfId="3" applyNumberFormat="1" applyFill="1" applyBorder="1" applyAlignment="1">
      <alignment horizontal="center" vertical="top" wrapText="1"/>
    </xf>
    <xf numFmtId="14" fontId="1" fillId="0" borderId="3" xfId="3" applyNumberFormat="1" applyFill="1" applyBorder="1" applyAlignment="1">
      <alignment horizontal="center" vertical="top" wrapText="1"/>
    </xf>
    <xf numFmtId="0" fontId="1" fillId="0" borderId="1" xfId="5" applyFill="1" applyBorder="1" applyAlignment="1">
      <alignment horizontal="center" vertical="top"/>
    </xf>
    <xf numFmtId="0" fontId="0" fillId="0" borderId="2" xfId="3" applyFont="1" applyBorder="1" applyAlignment="1">
      <alignment vertical="top" wrapText="1"/>
    </xf>
    <xf numFmtId="44" fontId="13" fillId="0" borderId="1" xfId="4" applyFont="1" applyFill="1" applyBorder="1" applyAlignment="1">
      <alignment horizontal="right" vertical="top"/>
    </xf>
    <xf numFmtId="0" fontId="1" fillId="0" borderId="2" xfId="3" applyFill="1" applyBorder="1" applyAlignment="1">
      <alignment horizontal="center" vertical="center"/>
    </xf>
    <xf numFmtId="0" fontId="1" fillId="0" borderId="3" xfId="3" applyFill="1" applyBorder="1" applyAlignment="1">
      <alignment horizontal="center" vertical="center"/>
    </xf>
    <xf numFmtId="0" fontId="1" fillId="0" borderId="2" xfId="3" applyFill="1" applyBorder="1" applyAlignment="1">
      <alignment horizontal="center" vertical="center" wrapText="1"/>
    </xf>
    <xf numFmtId="0" fontId="1" fillId="0" borderId="3" xfId="3" applyFill="1" applyBorder="1" applyAlignment="1">
      <alignment horizontal="center" vertical="center" wrapText="1"/>
    </xf>
    <xf numFmtId="0" fontId="1" fillId="0" borderId="2" xfId="3" applyFill="1" applyBorder="1" applyAlignment="1">
      <alignment horizontal="left" vertical="center" wrapText="1"/>
    </xf>
    <xf numFmtId="0" fontId="1" fillId="0" borderId="3" xfId="3" applyFill="1" applyBorder="1" applyAlignment="1">
      <alignment horizontal="left" vertical="center" wrapText="1"/>
    </xf>
    <xf numFmtId="49" fontId="1" fillId="0" borderId="2" xfId="3" applyNumberFormat="1" applyFill="1" applyBorder="1" applyAlignment="1">
      <alignment horizontal="center" vertical="center" wrapText="1"/>
    </xf>
    <xf numFmtId="49" fontId="1" fillId="0" borderId="3" xfId="3" applyNumberFormat="1" applyFill="1" applyBorder="1" applyAlignment="1">
      <alignment horizontal="center" vertical="center" wrapText="1"/>
    </xf>
    <xf numFmtId="14" fontId="1" fillId="0" borderId="2" xfId="3" applyNumberFormat="1" applyFill="1" applyBorder="1" applyAlignment="1">
      <alignment horizontal="center" vertical="center" wrapText="1"/>
    </xf>
    <xf numFmtId="14" fontId="1" fillId="0" borderId="3" xfId="3" applyNumberFormat="1" applyFill="1" applyBorder="1" applyAlignment="1">
      <alignment horizontal="center" vertical="center" wrapText="1"/>
    </xf>
    <xf numFmtId="0" fontId="1" fillId="0" borderId="1" xfId="5" applyFill="1" applyBorder="1" applyAlignment="1">
      <alignment horizontal="center" vertical="center"/>
    </xf>
    <xf numFmtId="0" fontId="1" fillId="0" borderId="1" xfId="5" applyFill="1" applyBorder="1" applyAlignment="1">
      <alignment horizontal="left" vertical="center" wrapText="1"/>
    </xf>
    <xf numFmtId="0" fontId="1" fillId="0" borderId="2" xfId="3" applyFill="1" applyBorder="1" applyAlignment="1">
      <alignment vertical="center" wrapText="1"/>
    </xf>
    <xf numFmtId="0" fontId="1" fillId="0" borderId="3" xfId="3" applyFill="1" applyBorder="1" applyAlignment="1">
      <alignment vertical="center" wrapText="1"/>
    </xf>
    <xf numFmtId="44" fontId="1" fillId="0" borderId="2" xfId="5" applyNumberFormat="1" applyFill="1" applyBorder="1" applyAlignment="1">
      <alignment horizontal="center" vertical="center"/>
    </xf>
    <xf numFmtId="0" fontId="1" fillId="0" borderId="3" xfId="5" applyFill="1" applyBorder="1" applyAlignment="1">
      <alignment horizontal="center" vertical="center"/>
    </xf>
    <xf numFmtId="44" fontId="1" fillId="2" borderId="2" xfId="6" applyFont="1" applyFill="1" applyBorder="1" applyAlignment="1">
      <alignment horizontal="center" vertical="center"/>
    </xf>
    <xf numFmtId="44" fontId="1" fillId="2" borderId="3" xfId="6" applyFont="1" applyFill="1" applyBorder="1" applyAlignment="1">
      <alignment horizontal="center" vertical="center"/>
    </xf>
    <xf numFmtId="166" fontId="1" fillId="0" borderId="2" xfId="2" applyNumberFormat="1" applyBorder="1" applyAlignment="1">
      <alignment horizontal="center" vertical="center"/>
    </xf>
    <xf numFmtId="166" fontId="1" fillId="0" borderId="3" xfId="2" applyNumberFormat="1" applyBorder="1" applyAlignment="1">
      <alignment horizontal="center" vertical="center"/>
    </xf>
    <xf numFmtId="44" fontId="1" fillId="0" borderId="2" xfId="2" applyBorder="1" applyAlignment="1">
      <alignment horizontal="center" vertical="center"/>
    </xf>
    <xf numFmtId="44" fontId="1" fillId="0" borderId="3" xfId="2" applyBorder="1" applyAlignment="1">
      <alignment horizontal="center" vertical="center"/>
    </xf>
    <xf numFmtId="166" fontId="1" fillId="2" borderId="2" xfId="6" applyNumberFormat="1" applyFont="1" applyFill="1" applyBorder="1" applyAlignment="1">
      <alignment horizontal="center" vertical="center"/>
    </xf>
    <xf numFmtId="166" fontId="1" fillId="2" borderId="3" xfId="6" applyNumberFormat="1" applyFont="1" applyFill="1" applyBorder="1" applyAlignment="1">
      <alignment horizontal="center" vertical="center"/>
    </xf>
    <xf numFmtId="0" fontId="18" fillId="0" borderId="2" xfId="3" applyFont="1" applyFill="1" applyBorder="1" applyAlignment="1">
      <alignment horizontal="center" vertical="center" wrapText="1"/>
    </xf>
    <xf numFmtId="0" fontId="18" fillId="0" borderId="3" xfId="3" applyFont="1" applyFill="1" applyBorder="1" applyAlignment="1">
      <alignment horizontal="center" vertical="center" wrapText="1"/>
    </xf>
    <xf numFmtId="0" fontId="18" fillId="4" borderId="2" xfId="3" applyFont="1" applyFill="1" applyBorder="1" applyAlignment="1">
      <alignment horizontal="center" vertical="center" wrapText="1"/>
    </xf>
    <xf numFmtId="0" fontId="18" fillId="4" borderId="3" xfId="3" applyFont="1" applyFill="1" applyBorder="1" applyAlignment="1">
      <alignment horizontal="center" vertical="center" wrapText="1"/>
    </xf>
    <xf numFmtId="0" fontId="18" fillId="0" borderId="2" xfId="3" applyFont="1" applyBorder="1" applyAlignment="1">
      <alignment horizontal="center" vertical="center" wrapText="1"/>
    </xf>
    <xf numFmtId="0" fontId="18" fillId="0" borderId="3" xfId="3" applyFont="1" applyBorder="1" applyAlignment="1">
      <alignment horizontal="center" vertical="center" wrapText="1"/>
    </xf>
    <xf numFmtId="0" fontId="18" fillId="0" borderId="13" xfId="3" applyFont="1" applyFill="1" applyBorder="1" applyAlignment="1">
      <alignment horizontal="center" vertical="center" wrapText="1"/>
    </xf>
    <xf numFmtId="0" fontId="18" fillId="0" borderId="13" xfId="3" applyFont="1" applyBorder="1" applyAlignment="1">
      <alignment horizontal="center" vertical="center" wrapText="1"/>
    </xf>
  </cellXfs>
  <cellStyles count="9">
    <cellStyle name="Comma" xfId="1" builtinId="3"/>
    <cellStyle name="Currency" xfId="2" builtinId="4"/>
    <cellStyle name="Currency 2" xfId="6" xr:uid="{2083FF87-DB05-4A17-8EA1-5814497607E2}"/>
    <cellStyle name="Currency 3" xfId="4" xr:uid="{9151E164-C8D3-4F72-B941-F955C48BF80E}"/>
    <cellStyle name="Hyperlink" xfId="8" builtinId="8"/>
    <cellStyle name="Normal" xfId="0" builtinId="0"/>
    <cellStyle name="Normal 2" xfId="5" xr:uid="{5F91200A-9387-462D-B6DC-18EEE18F088E}"/>
    <cellStyle name="Normal 3" xfId="7" xr:uid="{98D37A83-044A-48D9-A97A-79A718512083}"/>
    <cellStyle name="Normal 5" xfId="3" xr:uid="{6C35BD8D-39DE-46D4-8B84-512A85BBC4CE}"/>
  </cellStyles>
  <dxfs count="4">
    <dxf>
      <font>
        <color theme="0"/>
      </font>
    </dxf>
    <dxf>
      <font>
        <color theme="0"/>
      </font>
    </dxf>
    <dxf>
      <font>
        <color theme="0"/>
      </font>
    </dxf>
    <dxf>
      <font>
        <color theme="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9524</xdr:colOff>
      <xdr:row>51</xdr:row>
      <xdr:rowOff>32895</xdr:rowOff>
    </xdr:from>
    <xdr:to>
      <xdr:col>1</xdr:col>
      <xdr:colOff>514350</xdr:colOff>
      <xdr:row>58</xdr:row>
      <xdr:rowOff>55123</xdr:rowOff>
    </xdr:to>
    <xdr:pic>
      <xdr:nvPicPr>
        <xdr:cNvPr id="2" name="Picture 1">
          <a:extLst>
            <a:ext uri="{FF2B5EF4-FFF2-40B4-BE49-F238E27FC236}">
              <a16:creationId xmlns:a16="http://schemas.microsoft.com/office/drawing/2014/main" id="{DA6B2D22-4BBD-49E2-99F0-C69DB03983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0800000" flipH="1" flipV="1">
          <a:off x="9524" y="10291320"/>
          <a:ext cx="1028701" cy="1412878"/>
        </a:xfrm>
        <a:prstGeom prst="rect">
          <a:avLst/>
        </a:prstGeom>
      </xdr:spPr>
    </xdr:pic>
    <xdr:clientData/>
  </xdr:twoCellAnchor>
  <xdr:twoCellAnchor editAs="oneCell">
    <xdr:from>
      <xdr:col>0</xdr:col>
      <xdr:colOff>133352</xdr:colOff>
      <xdr:row>0</xdr:row>
      <xdr:rowOff>4</xdr:rowOff>
    </xdr:from>
    <xdr:to>
      <xdr:col>1</xdr:col>
      <xdr:colOff>923925</xdr:colOff>
      <xdr:row>4</xdr:row>
      <xdr:rowOff>174194</xdr:rowOff>
    </xdr:to>
    <xdr:pic>
      <xdr:nvPicPr>
        <xdr:cNvPr id="3" name="Picture 2">
          <a:extLst>
            <a:ext uri="{FF2B5EF4-FFF2-40B4-BE49-F238E27FC236}">
              <a16:creationId xmlns:a16="http://schemas.microsoft.com/office/drawing/2014/main" id="{A105BD6F-7E7F-46D3-AB94-49156EC801E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3352" y="4"/>
          <a:ext cx="1314448" cy="13457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9524</xdr:colOff>
      <xdr:row>51</xdr:row>
      <xdr:rowOff>32895</xdr:rowOff>
    </xdr:from>
    <xdr:to>
      <xdr:col>1</xdr:col>
      <xdr:colOff>514350</xdr:colOff>
      <xdr:row>58</xdr:row>
      <xdr:rowOff>112273</xdr:rowOff>
    </xdr:to>
    <xdr:pic>
      <xdr:nvPicPr>
        <xdr:cNvPr id="2" name="Picture 1">
          <a:extLst>
            <a:ext uri="{FF2B5EF4-FFF2-40B4-BE49-F238E27FC236}">
              <a16:creationId xmlns:a16="http://schemas.microsoft.com/office/drawing/2014/main" id="{C0E3FD5D-1561-47EB-9018-19B8558AE8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0800000" flipH="1" flipV="1">
          <a:off x="9524" y="10529445"/>
          <a:ext cx="1028701" cy="1412878"/>
        </a:xfrm>
        <a:prstGeom prst="rect">
          <a:avLst/>
        </a:prstGeom>
      </xdr:spPr>
    </xdr:pic>
    <xdr:clientData/>
  </xdr:twoCellAnchor>
  <xdr:twoCellAnchor editAs="oneCell">
    <xdr:from>
      <xdr:col>0</xdr:col>
      <xdr:colOff>276227</xdr:colOff>
      <xdr:row>0</xdr:row>
      <xdr:rowOff>1</xdr:rowOff>
    </xdr:from>
    <xdr:to>
      <xdr:col>2</xdr:col>
      <xdr:colOff>190500</xdr:colOff>
      <xdr:row>5</xdr:row>
      <xdr:rowOff>83146</xdr:rowOff>
    </xdr:to>
    <xdr:pic>
      <xdr:nvPicPr>
        <xdr:cNvPr id="3" name="Picture 2">
          <a:extLst>
            <a:ext uri="{FF2B5EF4-FFF2-40B4-BE49-F238E27FC236}">
              <a16:creationId xmlns:a16="http://schemas.microsoft.com/office/drawing/2014/main" id="{A951CC6B-9B55-45C6-AD00-0AFC2F9BC2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6227" y="1"/>
          <a:ext cx="1704973" cy="14452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352425</xdr:colOff>
      <xdr:row>5</xdr:row>
      <xdr:rowOff>189318</xdr:rowOff>
    </xdr:to>
    <xdr:pic>
      <xdr:nvPicPr>
        <xdr:cNvPr id="2" name="Picture 1">
          <a:extLst>
            <a:ext uri="{FF2B5EF4-FFF2-40B4-BE49-F238E27FC236}">
              <a16:creationId xmlns:a16="http://schemas.microsoft.com/office/drawing/2014/main" id="{CBF28418-941E-4D35-849F-A48FAABDFF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1285875" cy="118944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9524</xdr:colOff>
      <xdr:row>69</xdr:row>
      <xdr:rowOff>32895</xdr:rowOff>
    </xdr:from>
    <xdr:to>
      <xdr:col>4</xdr:col>
      <xdr:colOff>114300</xdr:colOff>
      <xdr:row>76</xdr:row>
      <xdr:rowOff>169423</xdr:rowOff>
    </xdr:to>
    <xdr:pic>
      <xdr:nvPicPr>
        <xdr:cNvPr id="2" name="Picture 1">
          <a:extLst>
            <a:ext uri="{FF2B5EF4-FFF2-40B4-BE49-F238E27FC236}">
              <a16:creationId xmlns:a16="http://schemas.microsoft.com/office/drawing/2014/main" id="{1CE9C3C8-8DF5-4B92-AF03-B61CA2B211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0800000" flipH="1" flipV="1">
          <a:off x="9524" y="13958445"/>
          <a:ext cx="3286126" cy="1527178"/>
        </a:xfrm>
        <a:prstGeom prst="rect">
          <a:avLst/>
        </a:prstGeom>
      </xdr:spPr>
    </xdr:pic>
    <xdr:clientData/>
  </xdr:twoCellAnchor>
  <xdr:twoCellAnchor editAs="oneCell">
    <xdr:from>
      <xdr:col>0</xdr:col>
      <xdr:colOff>276228</xdr:colOff>
      <xdr:row>0</xdr:row>
      <xdr:rowOff>1</xdr:rowOff>
    </xdr:from>
    <xdr:to>
      <xdr:col>3</xdr:col>
      <xdr:colOff>190500</xdr:colOff>
      <xdr:row>6</xdr:row>
      <xdr:rowOff>219629</xdr:rowOff>
    </xdr:to>
    <xdr:pic>
      <xdr:nvPicPr>
        <xdr:cNvPr id="3" name="Picture 2">
          <a:extLst>
            <a:ext uri="{FF2B5EF4-FFF2-40B4-BE49-F238E27FC236}">
              <a16:creationId xmlns:a16="http://schemas.microsoft.com/office/drawing/2014/main" id="{A8A012B2-27AB-40A8-AA9E-1C6E812AA19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6228" y="1"/>
          <a:ext cx="2524122" cy="141025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9524</xdr:colOff>
      <xdr:row>43</xdr:row>
      <xdr:rowOff>61470</xdr:rowOff>
    </xdr:from>
    <xdr:to>
      <xdr:col>2</xdr:col>
      <xdr:colOff>1381125</xdr:colOff>
      <xdr:row>51</xdr:row>
      <xdr:rowOff>64648</xdr:rowOff>
    </xdr:to>
    <xdr:pic>
      <xdr:nvPicPr>
        <xdr:cNvPr id="2" name="Picture 1">
          <a:extLst>
            <a:ext uri="{FF2B5EF4-FFF2-40B4-BE49-F238E27FC236}">
              <a16:creationId xmlns:a16="http://schemas.microsoft.com/office/drawing/2014/main" id="{FE336F2D-F4F2-4323-9FEF-96740C56AC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0800000" flipH="1" flipV="1">
          <a:off x="9524" y="5414520"/>
          <a:ext cx="3162301" cy="1584328"/>
        </a:xfrm>
        <a:prstGeom prst="rect">
          <a:avLst/>
        </a:prstGeom>
      </xdr:spPr>
    </xdr:pic>
    <xdr:clientData/>
  </xdr:twoCellAnchor>
  <xdr:twoCellAnchor editAs="oneCell">
    <xdr:from>
      <xdr:col>0</xdr:col>
      <xdr:colOff>276227</xdr:colOff>
      <xdr:row>0</xdr:row>
      <xdr:rowOff>1</xdr:rowOff>
    </xdr:from>
    <xdr:to>
      <xdr:col>3</xdr:col>
      <xdr:colOff>66674</xdr:colOff>
      <xdr:row>4</xdr:row>
      <xdr:rowOff>179911</xdr:rowOff>
    </xdr:to>
    <xdr:pic>
      <xdr:nvPicPr>
        <xdr:cNvPr id="3" name="Picture 2">
          <a:extLst>
            <a:ext uri="{FF2B5EF4-FFF2-40B4-BE49-F238E27FC236}">
              <a16:creationId xmlns:a16="http://schemas.microsoft.com/office/drawing/2014/main" id="{9BCC54A7-CF85-4E6D-AE94-B04AB051690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6227" y="1"/>
          <a:ext cx="3067047" cy="135148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352425</xdr:colOff>
      <xdr:row>6</xdr:row>
      <xdr:rowOff>46443</xdr:rowOff>
    </xdr:to>
    <xdr:pic>
      <xdr:nvPicPr>
        <xdr:cNvPr id="3" name="Picture 2">
          <a:extLst>
            <a:ext uri="{FF2B5EF4-FFF2-40B4-BE49-F238E27FC236}">
              <a16:creationId xmlns:a16="http://schemas.microsoft.com/office/drawing/2014/main" id="{ED141F55-98BF-48EA-A634-C22D1D3461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1285875" cy="118944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hyperlink" Target="mailto:Johngin@comcast.net" TargetMode="External"/><Relationship Id="rId13" Type="http://schemas.openxmlformats.org/officeDocument/2006/relationships/drawing" Target="../drawings/drawing4.xml"/><Relationship Id="rId3" Type="http://schemas.openxmlformats.org/officeDocument/2006/relationships/hyperlink" Target="mailto:scassell@prodigy.net" TargetMode="External"/><Relationship Id="rId7" Type="http://schemas.openxmlformats.org/officeDocument/2006/relationships/hyperlink" Target="mailto:Mike.moore@montgomerycountymd.gov" TargetMode="External"/><Relationship Id="rId12" Type="http://schemas.openxmlformats.org/officeDocument/2006/relationships/printerSettings" Target="../printerSettings/printerSettings1.bin"/><Relationship Id="rId2" Type="http://schemas.openxmlformats.org/officeDocument/2006/relationships/hyperlink" Target="mailto:Jdixon@tmgainc" TargetMode="External"/><Relationship Id="rId1" Type="http://schemas.openxmlformats.org/officeDocument/2006/relationships/hyperlink" Target="mailto:Paul.work@montgomerycountymd.gov" TargetMode="External"/><Relationship Id="rId6" Type="http://schemas.openxmlformats.org/officeDocument/2006/relationships/hyperlink" Target="mailto:ravie1984@hotmail.com" TargetMode="External"/><Relationship Id="rId11" Type="http://schemas.openxmlformats.org/officeDocument/2006/relationships/hyperlink" Target="mailto:Mike.moore@montgomerycountymd.gov" TargetMode="External"/><Relationship Id="rId5" Type="http://schemas.openxmlformats.org/officeDocument/2006/relationships/hyperlink" Target="mailto:Travis_Battle@msn.com" TargetMode="External"/><Relationship Id="rId15" Type="http://schemas.openxmlformats.org/officeDocument/2006/relationships/comments" Target="../comments3.xml"/><Relationship Id="rId10" Type="http://schemas.openxmlformats.org/officeDocument/2006/relationships/hyperlink" Target="mailto:Timothy.Mulford@pmpbiz.com" TargetMode="External"/><Relationship Id="rId4" Type="http://schemas.openxmlformats.org/officeDocument/2006/relationships/hyperlink" Target="mailto:nitafro@comcast.net" TargetMode="External"/><Relationship Id="rId9" Type="http://schemas.openxmlformats.org/officeDocument/2006/relationships/hyperlink" Target="mailto:Alamquaye@bethesda.org" TargetMode="External"/><Relationship Id="rId1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2.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FA90B-C12E-4228-B8F5-B858C64418EA}">
  <dimension ref="A1:M94"/>
  <sheetViews>
    <sheetView topLeftCell="A34" workbookViewId="0">
      <selection sqref="A1:XFD1048576"/>
    </sheetView>
  </sheetViews>
  <sheetFormatPr defaultRowHeight="15" x14ac:dyDescent="0.25"/>
  <cols>
    <col min="1" max="1" width="7.85546875" style="1" customWidth="1"/>
    <col min="2" max="2" width="19" style="1" customWidth="1"/>
    <col min="3" max="3" width="22.28515625" style="1" customWidth="1"/>
    <col min="4" max="4" width="10.85546875" style="1" customWidth="1"/>
    <col min="5" max="5" width="12" style="1" customWidth="1"/>
    <col min="6" max="6" width="9.28515625" style="1" customWidth="1"/>
    <col min="7" max="7" width="43.140625" style="1" customWidth="1"/>
    <col min="8" max="8" width="15.7109375" style="1" customWidth="1"/>
    <col min="9" max="9" width="40.140625" style="1" customWidth="1"/>
    <col min="10" max="16384" width="9.140625" style="1"/>
  </cols>
  <sheetData>
    <row r="1" spans="1:13" ht="47.25" customHeight="1" x14ac:dyDescent="0.25">
      <c r="A1" s="325" t="s">
        <v>0</v>
      </c>
      <c r="B1" s="325"/>
      <c r="C1" s="325"/>
      <c r="D1" s="325"/>
      <c r="E1" s="325"/>
      <c r="F1" s="325"/>
      <c r="G1" s="325"/>
      <c r="H1" s="325"/>
      <c r="J1" s="2"/>
      <c r="K1" s="2"/>
    </row>
    <row r="2" spans="1:13" x14ac:dyDescent="0.25">
      <c r="A2" s="3"/>
      <c r="B2" s="2"/>
      <c r="C2" s="2"/>
      <c r="D2" s="4"/>
      <c r="E2" s="2"/>
      <c r="F2" s="2"/>
      <c r="G2" s="5"/>
      <c r="H2" s="6"/>
      <c r="J2" s="2"/>
      <c r="K2" s="2"/>
    </row>
    <row r="3" spans="1:13" x14ac:dyDescent="0.25">
      <c r="A3" s="3"/>
      <c r="B3" s="2"/>
      <c r="C3" s="2"/>
      <c r="D3" s="4"/>
      <c r="E3" s="326" t="s">
        <v>1</v>
      </c>
      <c r="F3" s="326"/>
      <c r="G3" s="7">
        <v>44392</v>
      </c>
      <c r="H3" s="6"/>
      <c r="J3" s="2"/>
      <c r="K3" s="2"/>
    </row>
    <row r="4" spans="1:13" x14ac:dyDescent="0.25">
      <c r="A4" s="3"/>
      <c r="B4" s="2"/>
      <c r="C4" s="2"/>
      <c r="D4" s="4"/>
      <c r="E4" s="327" t="s">
        <v>2</v>
      </c>
      <c r="F4" s="327"/>
      <c r="G4" s="8"/>
      <c r="H4" s="6"/>
      <c r="J4" s="2"/>
      <c r="K4" s="2"/>
    </row>
    <row r="5" spans="1:13" x14ac:dyDescent="0.25">
      <c r="A5" s="3"/>
      <c r="B5" s="2"/>
      <c r="C5" s="2"/>
      <c r="D5" s="4"/>
      <c r="E5" s="9"/>
      <c r="F5" s="9"/>
      <c r="G5" s="10"/>
      <c r="H5" s="11" t="s">
        <v>3</v>
      </c>
      <c r="J5" s="2"/>
      <c r="K5" s="2"/>
    </row>
    <row r="6" spans="1:13" x14ac:dyDescent="0.25">
      <c r="A6" s="12"/>
      <c r="B6" s="328" t="s">
        <v>4</v>
      </c>
      <c r="C6" s="328"/>
      <c r="D6" s="328"/>
      <c r="E6" s="328"/>
      <c r="F6" s="328"/>
      <c r="G6" s="328"/>
      <c r="H6" s="328"/>
      <c r="I6" s="2"/>
      <c r="J6" s="2"/>
      <c r="K6" s="2"/>
    </row>
    <row r="7" spans="1:13" ht="29.25" x14ac:dyDescent="0.25">
      <c r="A7" s="12"/>
      <c r="B7" s="13" t="s">
        <v>5</v>
      </c>
      <c r="C7" s="13" t="s">
        <v>6</v>
      </c>
      <c r="D7" s="14" t="s">
        <v>7</v>
      </c>
      <c r="E7" s="15" t="s">
        <v>8</v>
      </c>
      <c r="F7" s="13" t="s">
        <v>9</v>
      </c>
      <c r="G7" s="15" t="s">
        <v>10</v>
      </c>
      <c r="H7" s="16" t="s">
        <v>11</v>
      </c>
      <c r="I7" s="9"/>
      <c r="J7" s="9"/>
      <c r="L7" s="17"/>
    </row>
    <row r="8" spans="1:13" x14ac:dyDescent="0.25">
      <c r="A8" s="329">
        <v>1</v>
      </c>
      <c r="B8" s="331" t="s">
        <v>193</v>
      </c>
      <c r="C8" s="333" t="s">
        <v>194</v>
      </c>
      <c r="D8" s="335" t="s">
        <v>195</v>
      </c>
      <c r="E8" s="337">
        <v>44378</v>
      </c>
      <c r="F8" s="339">
        <v>16</v>
      </c>
      <c r="G8" s="340" t="s">
        <v>14</v>
      </c>
      <c r="H8" s="341">
        <v>680</v>
      </c>
      <c r="I8" s="9"/>
      <c r="J8" s="9"/>
      <c r="K8" s="9"/>
      <c r="L8" s="18"/>
    </row>
    <row r="9" spans="1:13" x14ac:dyDescent="0.25">
      <c r="A9" s="330"/>
      <c r="B9" s="332"/>
      <c r="C9" s="334"/>
      <c r="D9" s="336"/>
      <c r="E9" s="338"/>
      <c r="F9" s="339"/>
      <c r="G9" s="340"/>
      <c r="H9" s="339"/>
      <c r="I9" s="9"/>
      <c r="J9" s="18"/>
      <c r="K9" s="19"/>
    </row>
    <row r="10" spans="1:13" ht="15" customHeight="1" x14ac:dyDescent="0.25">
      <c r="A10" s="329">
        <v>2</v>
      </c>
      <c r="B10" s="331" t="s">
        <v>196</v>
      </c>
      <c r="C10" s="333" t="s">
        <v>197</v>
      </c>
      <c r="D10" s="335" t="s">
        <v>198</v>
      </c>
      <c r="E10" s="337">
        <v>44378</v>
      </c>
      <c r="F10" s="339">
        <v>16</v>
      </c>
      <c r="G10" s="340" t="s">
        <v>14</v>
      </c>
      <c r="H10" s="341">
        <v>680</v>
      </c>
      <c r="I10" s="9"/>
      <c r="J10" s="18"/>
      <c r="K10" s="19"/>
    </row>
    <row r="11" spans="1:13" x14ac:dyDescent="0.25">
      <c r="A11" s="330"/>
      <c r="B11" s="332"/>
      <c r="C11" s="334"/>
      <c r="D11" s="336"/>
      <c r="E11" s="338"/>
      <c r="F11" s="339"/>
      <c r="G11" s="340"/>
      <c r="H11" s="339"/>
      <c r="I11" s="9"/>
      <c r="J11" s="2"/>
      <c r="K11" s="2"/>
    </row>
    <row r="12" spans="1:13" x14ac:dyDescent="0.25">
      <c r="A12" s="329">
        <v>3</v>
      </c>
      <c r="B12" s="331" t="s">
        <v>200</v>
      </c>
      <c r="C12" s="342" t="s">
        <v>201</v>
      </c>
      <c r="D12" s="335" t="s">
        <v>202</v>
      </c>
      <c r="E12" s="337">
        <v>44378</v>
      </c>
      <c r="F12" s="339">
        <v>16</v>
      </c>
      <c r="G12" s="340" t="s">
        <v>14</v>
      </c>
      <c r="H12" s="341">
        <v>680</v>
      </c>
      <c r="I12" s="9"/>
      <c r="J12" s="2"/>
      <c r="K12" s="2"/>
      <c r="L12" s="17"/>
      <c r="M12" s="17"/>
    </row>
    <row r="13" spans="1:13" x14ac:dyDescent="0.25">
      <c r="A13" s="330"/>
      <c r="B13" s="332"/>
      <c r="C13" s="343"/>
      <c r="D13" s="336"/>
      <c r="E13" s="338"/>
      <c r="F13" s="339"/>
      <c r="G13" s="340"/>
      <c r="H13" s="339"/>
      <c r="I13" s="9"/>
      <c r="J13" s="2"/>
      <c r="K13" s="2"/>
      <c r="L13" s="18"/>
      <c r="M13" s="18"/>
    </row>
    <row r="14" spans="1:13" ht="15" customHeight="1" x14ac:dyDescent="0.25">
      <c r="A14" s="329">
        <v>4</v>
      </c>
      <c r="B14" s="331" t="s">
        <v>203</v>
      </c>
      <c r="C14" s="342" t="s">
        <v>204</v>
      </c>
      <c r="D14" s="335" t="s">
        <v>205</v>
      </c>
      <c r="E14" s="337">
        <v>44385</v>
      </c>
      <c r="F14" s="339">
        <v>16</v>
      </c>
      <c r="G14" s="340" t="s">
        <v>14</v>
      </c>
      <c r="H14" s="341">
        <v>680</v>
      </c>
      <c r="I14" s="9"/>
      <c r="J14" s="9"/>
    </row>
    <row r="15" spans="1:13" x14ac:dyDescent="0.25">
      <c r="A15" s="330"/>
      <c r="B15" s="332"/>
      <c r="C15" s="343"/>
      <c r="D15" s="336"/>
      <c r="E15" s="338"/>
      <c r="F15" s="339"/>
      <c r="G15" s="340"/>
      <c r="H15" s="339"/>
      <c r="I15" s="9"/>
      <c r="J15" s="9"/>
    </row>
    <row r="16" spans="1:13" x14ac:dyDescent="0.25">
      <c r="A16" s="329">
        <v>5</v>
      </c>
      <c r="B16" s="331" t="s">
        <v>206</v>
      </c>
      <c r="C16" s="333" t="s">
        <v>208</v>
      </c>
      <c r="D16" s="335" t="s">
        <v>13</v>
      </c>
      <c r="E16" s="337">
        <v>44385</v>
      </c>
      <c r="F16" s="339">
        <v>36</v>
      </c>
      <c r="G16" s="340" t="s">
        <v>12</v>
      </c>
      <c r="H16" s="344">
        <v>1125</v>
      </c>
      <c r="I16" s="9"/>
      <c r="J16" s="18"/>
      <c r="K16" s="19"/>
    </row>
    <row r="17" spans="1:12" x14ac:dyDescent="0.25">
      <c r="A17" s="330"/>
      <c r="B17" s="332"/>
      <c r="C17" s="334"/>
      <c r="D17" s="336"/>
      <c r="E17" s="338"/>
      <c r="F17" s="339"/>
      <c r="G17" s="340"/>
      <c r="H17" s="345"/>
      <c r="I17" s="9"/>
      <c r="J17" s="18"/>
      <c r="K17" s="19"/>
      <c r="L17" s="17"/>
    </row>
    <row r="18" spans="1:12" ht="15" customHeight="1" x14ac:dyDescent="0.25">
      <c r="A18" s="329">
        <v>6</v>
      </c>
      <c r="B18" s="331" t="s">
        <v>207</v>
      </c>
      <c r="C18" s="342" t="s">
        <v>209</v>
      </c>
      <c r="D18" s="335" t="s">
        <v>210</v>
      </c>
      <c r="E18" s="337">
        <v>44385</v>
      </c>
      <c r="F18" s="339">
        <v>36</v>
      </c>
      <c r="G18" s="340" t="s">
        <v>12</v>
      </c>
      <c r="H18" s="344">
        <v>1125</v>
      </c>
      <c r="I18" s="9"/>
      <c r="J18" s="9"/>
    </row>
    <row r="19" spans="1:12" x14ac:dyDescent="0.25">
      <c r="A19" s="330"/>
      <c r="B19" s="332"/>
      <c r="C19" s="343"/>
      <c r="D19" s="336"/>
      <c r="E19" s="338"/>
      <c r="F19" s="339"/>
      <c r="G19" s="340"/>
      <c r="H19" s="345"/>
      <c r="I19" s="9"/>
      <c r="J19" s="9"/>
    </row>
    <row r="20" spans="1:12" x14ac:dyDescent="0.25">
      <c r="A20" s="329">
        <v>7</v>
      </c>
      <c r="B20" s="331" t="s">
        <v>211</v>
      </c>
      <c r="C20" s="342" t="s">
        <v>212</v>
      </c>
      <c r="D20" s="335" t="s">
        <v>213</v>
      </c>
      <c r="E20" s="337">
        <v>44389</v>
      </c>
      <c r="F20" s="339">
        <v>37</v>
      </c>
      <c r="G20" s="340" t="s">
        <v>15</v>
      </c>
      <c r="H20" s="344">
        <v>2440</v>
      </c>
      <c r="I20" s="2"/>
      <c r="J20" s="2"/>
      <c r="K20" s="2"/>
    </row>
    <row r="21" spans="1:12" x14ac:dyDescent="0.25">
      <c r="A21" s="330"/>
      <c r="B21" s="332"/>
      <c r="C21" s="343"/>
      <c r="D21" s="336"/>
      <c r="E21" s="338"/>
      <c r="F21" s="339"/>
      <c r="G21" s="340"/>
      <c r="H21" s="345"/>
      <c r="I21" s="2"/>
      <c r="J21" s="2"/>
      <c r="K21" s="2"/>
    </row>
    <row r="22" spans="1:12" x14ac:dyDescent="0.25">
      <c r="A22" s="329">
        <v>8</v>
      </c>
      <c r="B22" s="331" t="s">
        <v>214</v>
      </c>
      <c r="C22" s="342" t="s">
        <v>215</v>
      </c>
      <c r="D22" s="335" t="s">
        <v>216</v>
      </c>
      <c r="E22" s="337">
        <v>44389</v>
      </c>
      <c r="F22" s="339">
        <v>37</v>
      </c>
      <c r="G22" s="340" t="s">
        <v>15</v>
      </c>
      <c r="H22" s="344">
        <v>2440</v>
      </c>
      <c r="I22" s="2"/>
      <c r="J22" s="2"/>
      <c r="K22" s="2"/>
    </row>
    <row r="23" spans="1:12" x14ac:dyDescent="0.25">
      <c r="A23" s="330"/>
      <c r="B23" s="332"/>
      <c r="C23" s="343"/>
      <c r="D23" s="336"/>
      <c r="E23" s="338"/>
      <c r="F23" s="339"/>
      <c r="G23" s="340"/>
      <c r="H23" s="345"/>
      <c r="I23" s="2"/>
      <c r="J23" s="2"/>
      <c r="K23" s="2"/>
    </row>
    <row r="24" spans="1:12" ht="15" customHeight="1" x14ac:dyDescent="0.25">
      <c r="A24" s="329">
        <v>9</v>
      </c>
      <c r="B24" s="331" t="s">
        <v>217</v>
      </c>
      <c r="C24" s="333" t="s">
        <v>218</v>
      </c>
      <c r="D24" s="335" t="s">
        <v>219</v>
      </c>
      <c r="E24" s="337">
        <v>44389</v>
      </c>
      <c r="F24" s="339">
        <v>55</v>
      </c>
      <c r="G24" s="340" t="s">
        <v>101</v>
      </c>
      <c r="H24" s="344">
        <v>3030</v>
      </c>
      <c r="I24" s="9"/>
      <c r="J24" s="9"/>
    </row>
    <row r="25" spans="1:12" x14ac:dyDescent="0.25">
      <c r="A25" s="330"/>
      <c r="B25" s="332"/>
      <c r="C25" s="334"/>
      <c r="D25" s="336"/>
      <c r="E25" s="338"/>
      <c r="F25" s="339"/>
      <c r="G25" s="340"/>
      <c r="H25" s="345"/>
      <c r="I25" s="9"/>
      <c r="J25" s="9"/>
    </row>
    <row r="26" spans="1:12" x14ac:dyDescent="0.25">
      <c r="A26" s="329">
        <v>10</v>
      </c>
      <c r="B26" s="331" t="s">
        <v>220</v>
      </c>
      <c r="C26" s="333" t="s">
        <v>224</v>
      </c>
      <c r="D26" s="335" t="s">
        <v>225</v>
      </c>
      <c r="E26" s="337">
        <v>44389</v>
      </c>
      <c r="F26" s="339">
        <v>36</v>
      </c>
      <c r="G26" s="340" t="s">
        <v>12</v>
      </c>
      <c r="H26" s="344">
        <v>1125</v>
      </c>
      <c r="I26" s="2"/>
      <c r="J26" s="2"/>
      <c r="K26" s="2"/>
    </row>
    <row r="27" spans="1:12" x14ac:dyDescent="0.25">
      <c r="A27" s="330"/>
      <c r="B27" s="332"/>
      <c r="C27" s="334"/>
      <c r="D27" s="336"/>
      <c r="E27" s="338"/>
      <c r="F27" s="339"/>
      <c r="G27" s="340"/>
      <c r="H27" s="345"/>
      <c r="I27" s="2"/>
      <c r="J27" s="2"/>
      <c r="K27" s="2"/>
    </row>
    <row r="28" spans="1:12" x14ac:dyDescent="0.25">
      <c r="A28" s="329">
        <v>11</v>
      </c>
      <c r="B28" s="331" t="s">
        <v>221</v>
      </c>
      <c r="C28" s="333" t="s">
        <v>223</v>
      </c>
      <c r="D28" s="335" t="s">
        <v>226</v>
      </c>
      <c r="E28" s="337">
        <v>44389</v>
      </c>
      <c r="F28" s="339">
        <v>16</v>
      </c>
      <c r="G28" s="340" t="s">
        <v>14</v>
      </c>
      <c r="H28" s="341">
        <v>680</v>
      </c>
      <c r="I28" s="2"/>
      <c r="J28" s="2"/>
      <c r="K28" s="2"/>
    </row>
    <row r="29" spans="1:12" x14ac:dyDescent="0.25">
      <c r="A29" s="330"/>
      <c r="B29" s="332"/>
      <c r="C29" s="334"/>
      <c r="D29" s="336"/>
      <c r="E29" s="338"/>
      <c r="F29" s="339"/>
      <c r="G29" s="340"/>
      <c r="H29" s="339"/>
      <c r="I29" s="2"/>
      <c r="J29" s="2"/>
      <c r="K29" s="2"/>
    </row>
    <row r="30" spans="1:12" x14ac:dyDescent="0.25">
      <c r="A30" s="329">
        <v>12</v>
      </c>
      <c r="B30" s="331">
        <v>210702103</v>
      </c>
      <c r="C30" s="333" t="s">
        <v>222</v>
      </c>
      <c r="D30" s="335" t="s">
        <v>227</v>
      </c>
      <c r="E30" s="337">
        <v>44389</v>
      </c>
      <c r="F30" s="339">
        <v>36</v>
      </c>
      <c r="G30" s="340" t="s">
        <v>12</v>
      </c>
      <c r="H30" s="344">
        <v>1125</v>
      </c>
      <c r="I30" s="2"/>
      <c r="J30" s="2"/>
      <c r="K30" s="2"/>
    </row>
    <row r="31" spans="1:12" x14ac:dyDescent="0.25">
      <c r="A31" s="330"/>
      <c r="B31" s="332"/>
      <c r="C31" s="334"/>
      <c r="D31" s="336"/>
      <c r="E31" s="338"/>
      <c r="F31" s="339"/>
      <c r="G31" s="340"/>
      <c r="H31" s="345"/>
      <c r="I31" s="2"/>
      <c r="J31" s="2"/>
      <c r="K31" s="2"/>
    </row>
    <row r="32" spans="1:12" x14ac:dyDescent="0.25">
      <c r="A32" s="329">
        <v>13</v>
      </c>
      <c r="B32" s="346" t="s">
        <v>228</v>
      </c>
      <c r="C32" s="347" t="s">
        <v>229</v>
      </c>
      <c r="D32" s="348" t="s">
        <v>230</v>
      </c>
      <c r="E32" s="337">
        <v>44390</v>
      </c>
      <c r="F32" s="339">
        <v>36</v>
      </c>
      <c r="G32" s="340" t="s">
        <v>12</v>
      </c>
      <c r="H32" s="344">
        <v>1125</v>
      </c>
      <c r="I32" s="2"/>
      <c r="J32" s="2"/>
      <c r="K32" s="2"/>
    </row>
    <row r="33" spans="1:11" x14ac:dyDescent="0.25">
      <c r="A33" s="330"/>
      <c r="B33" s="332"/>
      <c r="C33" s="343"/>
      <c r="D33" s="336"/>
      <c r="E33" s="338"/>
      <c r="F33" s="339"/>
      <c r="G33" s="340"/>
      <c r="H33" s="345"/>
      <c r="I33" s="2"/>
      <c r="J33" s="2"/>
      <c r="K33" s="2"/>
    </row>
    <row r="34" spans="1:11" x14ac:dyDescent="0.25">
      <c r="A34" s="329">
        <v>14</v>
      </c>
      <c r="B34" s="331" t="s">
        <v>231</v>
      </c>
      <c r="C34" s="333" t="s">
        <v>238</v>
      </c>
      <c r="D34" s="335" t="s">
        <v>239</v>
      </c>
      <c r="E34" s="337">
        <v>44391</v>
      </c>
      <c r="F34" s="339">
        <v>37</v>
      </c>
      <c r="G34" s="340" t="s">
        <v>15</v>
      </c>
      <c r="H34" s="344">
        <v>2440</v>
      </c>
      <c r="I34" s="2"/>
      <c r="J34" s="2"/>
      <c r="K34" s="2"/>
    </row>
    <row r="35" spans="1:11" x14ac:dyDescent="0.25">
      <c r="A35" s="330"/>
      <c r="B35" s="332"/>
      <c r="C35" s="334"/>
      <c r="D35" s="336"/>
      <c r="E35" s="338"/>
      <c r="F35" s="339"/>
      <c r="G35" s="340"/>
      <c r="H35" s="345"/>
      <c r="I35" s="2"/>
      <c r="J35" s="2"/>
      <c r="K35" s="2"/>
    </row>
    <row r="36" spans="1:11" x14ac:dyDescent="0.25">
      <c r="A36" s="329">
        <v>15</v>
      </c>
      <c r="B36" s="331" t="s">
        <v>232</v>
      </c>
      <c r="C36" s="333" t="s">
        <v>237</v>
      </c>
      <c r="D36" s="335" t="s">
        <v>240</v>
      </c>
      <c r="E36" s="337">
        <v>44392</v>
      </c>
      <c r="F36" s="339">
        <v>37</v>
      </c>
      <c r="G36" s="340" t="s">
        <v>15</v>
      </c>
      <c r="H36" s="344">
        <v>2440</v>
      </c>
      <c r="I36" s="2"/>
      <c r="J36" s="2"/>
      <c r="K36" s="2"/>
    </row>
    <row r="37" spans="1:11" x14ac:dyDescent="0.25">
      <c r="A37" s="330"/>
      <c r="B37" s="332"/>
      <c r="C37" s="334"/>
      <c r="D37" s="336"/>
      <c r="E37" s="338"/>
      <c r="F37" s="339"/>
      <c r="G37" s="340"/>
      <c r="H37" s="345"/>
      <c r="I37" s="2"/>
      <c r="J37" s="2"/>
      <c r="K37" s="2"/>
    </row>
    <row r="38" spans="1:11" x14ac:dyDescent="0.25">
      <c r="A38" s="329">
        <v>16</v>
      </c>
      <c r="B38" s="331" t="s">
        <v>233</v>
      </c>
      <c r="C38" s="333" t="s">
        <v>236</v>
      </c>
      <c r="D38" s="335" t="s">
        <v>241</v>
      </c>
      <c r="E38" s="337">
        <v>44392</v>
      </c>
      <c r="F38" s="339">
        <v>37</v>
      </c>
      <c r="G38" s="340" t="s">
        <v>15</v>
      </c>
      <c r="H38" s="344">
        <v>2440</v>
      </c>
      <c r="I38" s="2"/>
      <c r="J38" s="2"/>
      <c r="K38" s="2"/>
    </row>
    <row r="39" spans="1:11" x14ac:dyDescent="0.25">
      <c r="A39" s="330"/>
      <c r="B39" s="332"/>
      <c r="C39" s="334"/>
      <c r="D39" s="336"/>
      <c r="E39" s="338"/>
      <c r="F39" s="339"/>
      <c r="G39" s="340"/>
      <c r="H39" s="345"/>
      <c r="I39" s="2"/>
      <c r="J39" s="2"/>
      <c r="K39" s="2"/>
    </row>
    <row r="40" spans="1:11" x14ac:dyDescent="0.25">
      <c r="A40" s="329">
        <v>17</v>
      </c>
      <c r="B40" s="346" t="s">
        <v>234</v>
      </c>
      <c r="C40" s="347" t="s">
        <v>235</v>
      </c>
      <c r="D40" s="348" t="s">
        <v>242</v>
      </c>
      <c r="E40" s="337">
        <v>44392</v>
      </c>
      <c r="F40" s="339">
        <v>37</v>
      </c>
      <c r="G40" s="340" t="s">
        <v>15</v>
      </c>
      <c r="H40" s="344">
        <v>2440</v>
      </c>
      <c r="I40" s="2"/>
      <c r="J40" s="2"/>
      <c r="K40" s="2"/>
    </row>
    <row r="41" spans="1:11" x14ac:dyDescent="0.25">
      <c r="A41" s="330"/>
      <c r="B41" s="332"/>
      <c r="C41" s="343"/>
      <c r="D41" s="336"/>
      <c r="E41" s="338"/>
      <c r="F41" s="339"/>
      <c r="G41" s="340"/>
      <c r="H41" s="345"/>
      <c r="I41" s="2"/>
      <c r="J41" s="2"/>
      <c r="K41" s="2"/>
    </row>
    <row r="42" spans="1:11" x14ac:dyDescent="0.25">
      <c r="A42" s="20"/>
      <c r="B42" s="21"/>
      <c r="C42" s="21"/>
      <c r="D42" s="22"/>
      <c r="E42" s="23"/>
      <c r="F42" s="23"/>
      <c r="G42" s="24"/>
      <c r="H42" s="25">
        <f>SUM(H8:H41)</f>
        <v>26695</v>
      </c>
      <c r="I42" s="2"/>
      <c r="J42" s="2"/>
      <c r="K42" s="2"/>
    </row>
    <row r="43" spans="1:11" x14ac:dyDescent="0.25">
      <c r="A43" s="349" t="s">
        <v>17</v>
      </c>
      <c r="B43" s="349"/>
      <c r="C43" s="349"/>
      <c r="D43" s="349"/>
      <c r="E43" s="349"/>
      <c r="F43" s="349"/>
      <c r="G43" s="349"/>
      <c r="H43" s="349"/>
      <c r="I43" s="2"/>
      <c r="J43" s="2"/>
      <c r="K43" s="2"/>
    </row>
    <row r="44" spans="1:11" ht="29.25" x14ac:dyDescent="0.25">
      <c r="A44" s="12"/>
      <c r="B44" s="13" t="s">
        <v>5</v>
      </c>
      <c r="C44" s="13" t="s">
        <v>6</v>
      </c>
      <c r="D44" s="14" t="s">
        <v>7</v>
      </c>
      <c r="E44" s="15" t="s">
        <v>8</v>
      </c>
      <c r="F44" s="13" t="s">
        <v>9</v>
      </c>
      <c r="G44" s="15" t="s">
        <v>10</v>
      </c>
      <c r="H44" s="26" t="s">
        <v>11</v>
      </c>
      <c r="I44" s="2" t="s">
        <v>18</v>
      </c>
      <c r="J44" s="2"/>
      <c r="K44" s="2"/>
    </row>
    <row r="45" spans="1:11" x14ac:dyDescent="0.25">
      <c r="A45" s="27">
        <v>1</v>
      </c>
      <c r="B45" s="28"/>
      <c r="C45" s="28"/>
      <c r="D45" s="29"/>
      <c r="E45" s="30"/>
      <c r="F45" s="31"/>
      <c r="G45" s="32"/>
      <c r="H45" s="33"/>
      <c r="J45" s="2"/>
      <c r="K45" s="2"/>
    </row>
    <row r="46" spans="1:11" x14ac:dyDescent="0.25">
      <c r="A46" s="27">
        <v>2</v>
      </c>
      <c r="B46" s="28"/>
      <c r="C46" s="28"/>
      <c r="D46" s="29"/>
      <c r="E46" s="30"/>
      <c r="F46" s="31"/>
      <c r="G46" s="32"/>
      <c r="H46" s="33"/>
      <c r="J46" s="2"/>
      <c r="K46" s="2"/>
    </row>
    <row r="47" spans="1:11" x14ac:dyDescent="0.25">
      <c r="A47" s="27">
        <v>3</v>
      </c>
      <c r="B47" s="28"/>
      <c r="C47" s="28"/>
      <c r="D47" s="29"/>
      <c r="E47" s="30"/>
      <c r="F47" s="34"/>
      <c r="G47" s="35"/>
      <c r="H47" s="36"/>
      <c r="J47" s="2"/>
      <c r="K47" s="2"/>
    </row>
    <row r="48" spans="1:11" x14ac:dyDescent="0.25">
      <c r="A48" s="27">
        <v>4</v>
      </c>
      <c r="B48" s="28"/>
      <c r="C48" s="28"/>
      <c r="D48" s="29"/>
      <c r="E48" s="30"/>
      <c r="F48" s="31"/>
      <c r="G48" s="35"/>
      <c r="H48" s="36"/>
      <c r="J48" s="2"/>
      <c r="K48" s="2"/>
    </row>
    <row r="49" spans="1:11" x14ac:dyDescent="0.25">
      <c r="A49" s="27">
        <v>5</v>
      </c>
      <c r="B49" s="28"/>
      <c r="C49" s="28"/>
      <c r="D49" s="29"/>
      <c r="E49" s="30"/>
      <c r="F49" s="34"/>
      <c r="G49" s="35"/>
      <c r="H49" s="36"/>
      <c r="J49" s="2"/>
      <c r="K49" s="2"/>
    </row>
    <row r="50" spans="1:11" x14ac:dyDescent="0.25">
      <c r="A50" s="27"/>
      <c r="B50" s="28"/>
      <c r="C50" s="37"/>
      <c r="D50" s="29"/>
      <c r="E50" s="30"/>
      <c r="F50" s="38"/>
      <c r="G50" s="39"/>
      <c r="H50" s="40">
        <v>0</v>
      </c>
      <c r="J50" s="2"/>
      <c r="K50" s="2"/>
    </row>
    <row r="51" spans="1:11" ht="15.75" thickBot="1" x14ac:dyDescent="0.3">
      <c r="A51" s="41"/>
      <c r="B51" s="42"/>
      <c r="C51" s="42"/>
      <c r="D51" s="43"/>
      <c r="E51" s="44"/>
      <c r="F51" s="44"/>
      <c r="G51" s="45"/>
      <c r="H51" s="46">
        <f>SUM(H45:H50)</f>
        <v>0</v>
      </c>
      <c r="J51" s="2"/>
      <c r="K51" s="2"/>
    </row>
    <row r="52" spans="1:11" ht="15.75" thickBot="1" x14ac:dyDescent="0.3">
      <c r="A52" s="3"/>
      <c r="B52" s="2"/>
      <c r="C52" s="2"/>
      <c r="D52" s="4"/>
      <c r="E52" s="9"/>
      <c r="F52" s="9"/>
      <c r="G52" s="47" t="s">
        <v>20</v>
      </c>
      <c r="H52" s="48">
        <f>SUM(H51,H42)</f>
        <v>26695</v>
      </c>
      <c r="I52" s="2"/>
      <c r="J52" s="2"/>
      <c r="K52" s="2"/>
    </row>
    <row r="53" spans="1:11" x14ac:dyDescent="0.25">
      <c r="A53" s="3"/>
      <c r="B53" s="2"/>
      <c r="C53" s="2"/>
      <c r="D53" s="4"/>
      <c r="E53" s="9"/>
      <c r="F53" s="9"/>
      <c r="G53" s="47"/>
      <c r="H53" s="49"/>
      <c r="I53" s="9"/>
      <c r="J53" s="9"/>
      <c r="K53" s="9"/>
    </row>
    <row r="54" spans="1:11" x14ac:dyDescent="0.25">
      <c r="A54" s="3"/>
      <c r="B54" s="2"/>
      <c r="C54" s="2"/>
      <c r="D54" s="4"/>
      <c r="E54" s="9"/>
      <c r="F54" s="9"/>
      <c r="G54" s="10"/>
      <c r="H54" s="6"/>
      <c r="I54" s="137"/>
      <c r="J54" s="9"/>
      <c r="K54" s="9"/>
    </row>
    <row r="55" spans="1:11" ht="18.75" x14ac:dyDescent="0.25">
      <c r="A55" s="325" t="s">
        <v>0</v>
      </c>
      <c r="B55" s="325"/>
      <c r="C55" s="325"/>
      <c r="D55" s="325"/>
      <c r="E55" s="325"/>
      <c r="F55" s="325"/>
      <c r="G55" s="325"/>
      <c r="H55" s="325"/>
      <c r="I55" s="137"/>
      <c r="J55" s="9"/>
      <c r="K55" s="9"/>
    </row>
    <row r="56" spans="1:11" x14ac:dyDescent="0.25">
      <c r="A56" s="3"/>
      <c r="B56" s="2"/>
      <c r="C56" s="2"/>
      <c r="D56" s="4"/>
      <c r="E56" s="2"/>
      <c r="F56" s="2"/>
      <c r="G56" s="5"/>
      <c r="H56" s="6"/>
      <c r="I56" s="350"/>
      <c r="J56" s="9"/>
      <c r="K56" s="9"/>
    </row>
    <row r="57" spans="1:11" x14ac:dyDescent="0.25">
      <c r="A57" s="3"/>
      <c r="B57" s="2"/>
      <c r="C57" s="2"/>
      <c r="D57" s="4"/>
      <c r="E57" s="326" t="s">
        <v>1</v>
      </c>
      <c r="F57" s="326"/>
      <c r="G57" s="7">
        <v>44331</v>
      </c>
      <c r="H57" s="6"/>
      <c r="I57" s="350"/>
      <c r="J57" s="9"/>
      <c r="K57" s="9"/>
    </row>
    <row r="58" spans="1:11" x14ac:dyDescent="0.25">
      <c r="A58" s="3"/>
      <c r="B58" s="2"/>
      <c r="C58" s="2"/>
      <c r="D58" s="4"/>
      <c r="E58" s="327" t="s">
        <v>2</v>
      </c>
      <c r="F58" s="327"/>
      <c r="G58" s="8">
        <f>G4</f>
        <v>0</v>
      </c>
      <c r="H58" s="6"/>
      <c r="I58" s="9"/>
      <c r="J58" s="9"/>
      <c r="K58" s="9"/>
    </row>
    <row r="59" spans="1:11" x14ac:dyDescent="0.25">
      <c r="A59" s="3"/>
      <c r="B59" s="2"/>
      <c r="C59" s="2"/>
      <c r="D59" s="4"/>
      <c r="E59" s="9"/>
      <c r="F59" s="9"/>
      <c r="G59" s="10"/>
      <c r="H59" s="11" t="s">
        <v>21</v>
      </c>
      <c r="I59" s="9"/>
      <c r="J59" s="9"/>
      <c r="K59" s="9"/>
    </row>
    <row r="60" spans="1:11" ht="15" customHeight="1" x14ac:dyDescent="0.25">
      <c r="A60" s="12"/>
      <c r="B60" s="328" t="s">
        <v>22</v>
      </c>
      <c r="C60" s="328"/>
      <c r="D60" s="328"/>
      <c r="E60" s="328"/>
      <c r="F60" s="328"/>
      <c r="G60" s="328"/>
      <c r="H60" s="328"/>
      <c r="I60" s="136"/>
      <c r="J60" s="9"/>
      <c r="K60" s="9"/>
    </row>
    <row r="61" spans="1:11" ht="29.25" x14ac:dyDescent="0.25">
      <c r="A61" s="12"/>
      <c r="B61" s="13" t="s">
        <v>5</v>
      </c>
      <c r="C61" s="13" t="s">
        <v>6</v>
      </c>
      <c r="D61" s="14" t="s">
        <v>7</v>
      </c>
      <c r="E61" s="15" t="s">
        <v>8</v>
      </c>
      <c r="F61" s="13" t="s">
        <v>9</v>
      </c>
      <c r="G61" s="15" t="s">
        <v>10</v>
      </c>
      <c r="H61" s="16" t="s">
        <v>11</v>
      </c>
      <c r="I61" s="136"/>
      <c r="J61" s="9"/>
      <c r="K61" s="9"/>
    </row>
    <row r="62" spans="1:11" ht="15" customHeight="1" x14ac:dyDescent="0.25">
      <c r="A62" s="329">
        <v>1</v>
      </c>
      <c r="B62" s="331" t="s">
        <v>193</v>
      </c>
      <c r="C62" s="333" t="s">
        <v>194</v>
      </c>
      <c r="D62" s="335" t="s">
        <v>195</v>
      </c>
      <c r="E62" s="337">
        <v>44378</v>
      </c>
      <c r="F62" s="339">
        <v>1</v>
      </c>
      <c r="G62" s="340" t="s">
        <v>199</v>
      </c>
      <c r="H62" s="341">
        <v>145</v>
      </c>
      <c r="J62" s="9"/>
      <c r="K62" s="9"/>
    </row>
    <row r="63" spans="1:11" x14ac:dyDescent="0.25">
      <c r="A63" s="330"/>
      <c r="B63" s="332"/>
      <c r="C63" s="334"/>
      <c r="D63" s="336"/>
      <c r="E63" s="338"/>
      <c r="F63" s="339"/>
      <c r="G63" s="340"/>
      <c r="H63" s="339"/>
      <c r="J63" s="9"/>
      <c r="K63" s="9"/>
    </row>
    <row r="64" spans="1:11" ht="15" customHeight="1" x14ac:dyDescent="0.25">
      <c r="A64" s="329">
        <v>2</v>
      </c>
      <c r="B64" s="331" t="s">
        <v>196</v>
      </c>
      <c r="C64" s="333" t="s">
        <v>197</v>
      </c>
      <c r="D64" s="335" t="s">
        <v>198</v>
      </c>
      <c r="E64" s="337">
        <v>44378</v>
      </c>
      <c r="F64" s="339">
        <v>1</v>
      </c>
      <c r="G64" s="340" t="s">
        <v>199</v>
      </c>
      <c r="H64" s="341">
        <v>145</v>
      </c>
      <c r="I64" s="9"/>
      <c r="J64" s="9"/>
      <c r="K64" s="9"/>
    </row>
    <row r="65" spans="1:11" x14ac:dyDescent="0.25">
      <c r="A65" s="330"/>
      <c r="B65" s="332"/>
      <c r="C65" s="334"/>
      <c r="D65" s="336"/>
      <c r="E65" s="338"/>
      <c r="F65" s="339"/>
      <c r="G65" s="340"/>
      <c r="H65" s="339"/>
      <c r="I65" s="9"/>
      <c r="J65" s="9"/>
      <c r="K65" s="9"/>
    </row>
    <row r="66" spans="1:11" ht="15" customHeight="1" x14ac:dyDescent="0.25">
      <c r="A66" s="329">
        <v>3</v>
      </c>
      <c r="B66" s="331" t="s">
        <v>200</v>
      </c>
      <c r="C66" s="342" t="s">
        <v>201</v>
      </c>
      <c r="D66" s="335" t="s">
        <v>202</v>
      </c>
      <c r="E66" s="337">
        <v>44378</v>
      </c>
      <c r="F66" s="339">
        <v>1</v>
      </c>
      <c r="G66" s="340" t="s">
        <v>199</v>
      </c>
      <c r="H66" s="341">
        <v>145</v>
      </c>
      <c r="I66" s="9"/>
      <c r="J66" s="9"/>
      <c r="K66" s="9"/>
    </row>
    <row r="67" spans="1:11" x14ac:dyDescent="0.25">
      <c r="A67" s="330"/>
      <c r="B67" s="332"/>
      <c r="C67" s="343"/>
      <c r="D67" s="336"/>
      <c r="E67" s="338"/>
      <c r="F67" s="339"/>
      <c r="G67" s="340"/>
      <c r="H67" s="339"/>
      <c r="I67" s="9"/>
      <c r="J67" s="9"/>
      <c r="K67" s="9"/>
    </row>
    <row r="68" spans="1:11" ht="15" customHeight="1" x14ac:dyDescent="0.25">
      <c r="A68" s="329">
        <v>4</v>
      </c>
      <c r="B68" s="331" t="s">
        <v>203</v>
      </c>
      <c r="C68" s="342" t="s">
        <v>204</v>
      </c>
      <c r="D68" s="335" t="s">
        <v>205</v>
      </c>
      <c r="E68" s="337">
        <v>44385</v>
      </c>
      <c r="F68" s="339">
        <v>1</v>
      </c>
      <c r="G68" s="340" t="s">
        <v>199</v>
      </c>
      <c r="H68" s="341">
        <v>145</v>
      </c>
      <c r="I68" s="9"/>
      <c r="J68" s="9"/>
      <c r="K68" s="9"/>
    </row>
    <row r="69" spans="1:11" x14ac:dyDescent="0.25">
      <c r="A69" s="330"/>
      <c r="B69" s="332"/>
      <c r="C69" s="343"/>
      <c r="D69" s="336"/>
      <c r="E69" s="338"/>
      <c r="F69" s="339"/>
      <c r="G69" s="340"/>
      <c r="H69" s="339"/>
      <c r="I69" s="9"/>
      <c r="J69" s="9"/>
      <c r="K69" s="9"/>
    </row>
    <row r="70" spans="1:11" x14ac:dyDescent="0.25">
      <c r="A70" s="329">
        <v>5</v>
      </c>
      <c r="B70" s="331" t="s">
        <v>221</v>
      </c>
      <c r="C70" s="333" t="s">
        <v>223</v>
      </c>
      <c r="D70" s="335" t="s">
        <v>226</v>
      </c>
      <c r="E70" s="337">
        <v>44389</v>
      </c>
      <c r="F70" s="339">
        <v>1</v>
      </c>
      <c r="G70" s="340" t="s">
        <v>199</v>
      </c>
      <c r="H70" s="341">
        <v>145</v>
      </c>
      <c r="I70" s="9"/>
      <c r="J70" s="9"/>
      <c r="K70" s="9"/>
    </row>
    <row r="71" spans="1:11" x14ac:dyDescent="0.25">
      <c r="A71" s="330"/>
      <c r="B71" s="332"/>
      <c r="C71" s="334"/>
      <c r="D71" s="336"/>
      <c r="E71" s="338"/>
      <c r="F71" s="339"/>
      <c r="G71" s="340"/>
      <c r="H71" s="339"/>
      <c r="I71" s="9"/>
      <c r="J71" s="9"/>
      <c r="K71" s="9"/>
    </row>
    <row r="72" spans="1:11" x14ac:dyDescent="0.25">
      <c r="A72" s="329">
        <v>6</v>
      </c>
      <c r="B72" s="331"/>
      <c r="C72" s="331"/>
      <c r="D72" s="335"/>
      <c r="E72" s="337"/>
      <c r="F72" s="339"/>
      <c r="G72" s="340"/>
      <c r="H72" s="351">
        <v>0</v>
      </c>
      <c r="I72" s="9"/>
      <c r="J72" s="9"/>
      <c r="K72" s="9"/>
    </row>
    <row r="73" spans="1:11" x14ac:dyDescent="0.25">
      <c r="A73" s="330"/>
      <c r="B73" s="332"/>
      <c r="C73" s="332"/>
      <c r="D73" s="336"/>
      <c r="E73" s="338"/>
      <c r="F73" s="339"/>
      <c r="G73" s="340"/>
      <c r="H73" s="351"/>
      <c r="I73" s="9"/>
      <c r="J73" s="9"/>
      <c r="K73" s="9"/>
    </row>
    <row r="74" spans="1:11" x14ac:dyDescent="0.25">
      <c r="A74" s="329">
        <v>7</v>
      </c>
      <c r="B74" s="331"/>
      <c r="C74" s="331"/>
      <c r="D74" s="335"/>
      <c r="E74" s="337"/>
      <c r="F74" s="339"/>
      <c r="G74" s="340"/>
      <c r="H74" s="351">
        <v>0</v>
      </c>
      <c r="I74" s="9"/>
      <c r="J74" s="9"/>
      <c r="K74" s="9"/>
    </row>
    <row r="75" spans="1:11" x14ac:dyDescent="0.25">
      <c r="A75" s="330"/>
      <c r="B75" s="332"/>
      <c r="C75" s="332"/>
      <c r="D75" s="336"/>
      <c r="E75" s="338"/>
      <c r="F75" s="339"/>
      <c r="G75" s="340"/>
      <c r="H75" s="351"/>
      <c r="I75" s="9"/>
      <c r="J75" s="9"/>
      <c r="K75" s="9"/>
    </row>
    <row r="76" spans="1:11" ht="15" customHeight="1" x14ac:dyDescent="0.25">
      <c r="A76" s="329">
        <v>8</v>
      </c>
      <c r="B76" s="331"/>
      <c r="C76" s="331"/>
      <c r="D76" s="335"/>
      <c r="E76" s="337"/>
      <c r="F76" s="339"/>
      <c r="G76" s="340"/>
      <c r="H76" s="351">
        <v>0</v>
      </c>
      <c r="I76" s="9"/>
      <c r="J76" s="9"/>
      <c r="K76" s="9"/>
    </row>
    <row r="77" spans="1:11" ht="15" customHeight="1" x14ac:dyDescent="0.25">
      <c r="A77" s="330"/>
      <c r="B77" s="332"/>
      <c r="C77" s="332"/>
      <c r="D77" s="336"/>
      <c r="E77" s="338"/>
      <c r="F77" s="339"/>
      <c r="G77" s="340"/>
      <c r="H77" s="351"/>
      <c r="I77" s="9"/>
      <c r="J77" s="9"/>
      <c r="K77" s="9"/>
    </row>
    <row r="78" spans="1:11" x14ac:dyDescent="0.25">
      <c r="A78" s="20"/>
      <c r="B78" s="21"/>
      <c r="C78" s="21"/>
      <c r="D78" s="22"/>
      <c r="E78" s="23"/>
      <c r="F78" s="23"/>
      <c r="G78" s="24"/>
      <c r="H78" s="25">
        <f>SUM(H62:H77)</f>
        <v>725</v>
      </c>
      <c r="I78" s="2"/>
      <c r="J78" s="2"/>
      <c r="K78" s="2"/>
    </row>
    <row r="79" spans="1:11" x14ac:dyDescent="0.25">
      <c r="A79" s="349" t="s">
        <v>17</v>
      </c>
      <c r="B79" s="349"/>
      <c r="C79" s="349"/>
      <c r="D79" s="349"/>
      <c r="E79" s="349"/>
      <c r="F79" s="349"/>
      <c r="G79" s="349"/>
      <c r="H79" s="349"/>
      <c r="J79" s="2"/>
      <c r="K79" s="2"/>
    </row>
    <row r="80" spans="1:11" ht="29.25" x14ac:dyDescent="0.25">
      <c r="A80" s="12"/>
      <c r="B80" s="13" t="s">
        <v>5</v>
      </c>
      <c r="C80" s="13" t="s">
        <v>6</v>
      </c>
      <c r="D80" s="14" t="s">
        <v>7</v>
      </c>
      <c r="E80" s="15" t="s">
        <v>8</v>
      </c>
      <c r="F80" s="13" t="s">
        <v>9</v>
      </c>
      <c r="G80" s="15" t="s">
        <v>10</v>
      </c>
      <c r="H80" s="26" t="s">
        <v>11</v>
      </c>
      <c r="J80" s="2"/>
      <c r="K80" s="2"/>
    </row>
    <row r="81" spans="1:11" x14ac:dyDescent="0.25">
      <c r="A81" s="27">
        <v>1</v>
      </c>
      <c r="B81" s="28"/>
      <c r="C81" s="28"/>
      <c r="D81" s="29"/>
      <c r="E81" s="30"/>
      <c r="F81" s="34"/>
      <c r="G81" s="35"/>
      <c r="H81" s="50"/>
      <c r="J81" s="2"/>
      <c r="K81" s="2"/>
    </row>
    <row r="82" spans="1:11" x14ac:dyDescent="0.25">
      <c r="A82" s="27">
        <v>2</v>
      </c>
      <c r="B82" s="28"/>
      <c r="C82" s="28"/>
      <c r="D82" s="29"/>
      <c r="E82" s="30"/>
      <c r="F82" s="34"/>
      <c r="G82" s="35"/>
      <c r="H82" s="40"/>
      <c r="J82" s="2"/>
      <c r="K82" s="2"/>
    </row>
    <row r="83" spans="1:11" x14ac:dyDescent="0.25">
      <c r="A83" s="27">
        <v>3</v>
      </c>
      <c r="B83" s="28"/>
      <c r="C83" s="28"/>
      <c r="D83" s="29"/>
      <c r="E83" s="30"/>
      <c r="F83" s="34"/>
      <c r="G83" s="35"/>
      <c r="H83" s="40"/>
      <c r="J83" s="2"/>
      <c r="K83" s="2"/>
    </row>
    <row r="84" spans="1:11" x14ac:dyDescent="0.25">
      <c r="A84" s="27">
        <v>4</v>
      </c>
      <c r="B84" s="28"/>
      <c r="C84" s="28"/>
      <c r="D84" s="29"/>
      <c r="E84" s="30"/>
      <c r="F84" s="34"/>
      <c r="G84" s="35"/>
      <c r="H84" s="40"/>
      <c r="J84" s="2"/>
      <c r="K84" s="2"/>
    </row>
    <row r="85" spans="1:11" ht="15.75" thickBot="1" x14ac:dyDescent="0.3">
      <c r="A85" s="41"/>
      <c r="B85" s="42"/>
      <c r="C85" s="42"/>
      <c r="D85" s="43"/>
      <c r="E85" s="44"/>
      <c r="F85" s="44"/>
      <c r="G85" s="45"/>
      <c r="H85" s="46">
        <f>SUM(H81:H84)</f>
        <v>0</v>
      </c>
    </row>
    <row r="86" spans="1:11" ht="15.75" thickBot="1" x14ac:dyDescent="0.3">
      <c r="A86" s="3"/>
      <c r="B86" s="2"/>
      <c r="C86" s="2"/>
      <c r="D86" s="4"/>
      <c r="E86" s="9"/>
      <c r="F86" s="9"/>
      <c r="G86" s="47" t="s">
        <v>23</v>
      </c>
      <c r="H86" s="48">
        <f>SUM(H85,H78)</f>
        <v>725</v>
      </c>
    </row>
    <row r="87" spans="1:11" ht="15.75" thickBot="1" x14ac:dyDescent="0.3">
      <c r="A87" s="3"/>
      <c r="B87" s="2"/>
      <c r="C87" s="2"/>
      <c r="D87" s="4"/>
      <c r="E87" s="9"/>
      <c r="F87" s="9"/>
      <c r="G87" s="10"/>
      <c r="H87" s="51"/>
    </row>
    <row r="88" spans="1:11" ht="15.75" thickBot="1" x14ac:dyDescent="0.3">
      <c r="A88" s="3"/>
      <c r="B88" s="2"/>
      <c r="C88" s="2"/>
      <c r="D88" s="4"/>
      <c r="E88" s="9"/>
      <c r="F88" s="9"/>
      <c r="G88" s="47" t="s">
        <v>24</v>
      </c>
      <c r="H88" s="52">
        <f>SUM(H86,H52)</f>
        <v>27420</v>
      </c>
    </row>
    <row r="89" spans="1:11" x14ac:dyDescent="0.25">
      <c r="A89" s="3"/>
      <c r="B89" s="2"/>
      <c r="C89" s="2"/>
      <c r="D89" s="4"/>
      <c r="E89" s="9"/>
      <c r="F89" s="9"/>
      <c r="G89" s="10"/>
      <c r="H89" s="6"/>
    </row>
    <row r="90" spans="1:11" x14ac:dyDescent="0.25">
      <c r="A90" s="3"/>
      <c r="B90" s="2"/>
      <c r="C90" s="2"/>
      <c r="D90" s="4"/>
      <c r="E90" s="9"/>
      <c r="F90" s="9"/>
      <c r="G90" s="10"/>
      <c r="H90" s="6"/>
    </row>
    <row r="91" spans="1:11" x14ac:dyDescent="0.25">
      <c r="A91" s="3"/>
      <c r="B91" s="2"/>
      <c r="C91" s="2"/>
      <c r="D91" s="4"/>
      <c r="E91" s="9"/>
      <c r="F91" s="9"/>
      <c r="G91" s="10"/>
      <c r="H91" s="6"/>
    </row>
    <row r="92" spans="1:11" x14ac:dyDescent="0.25">
      <c r="A92" s="3"/>
      <c r="B92" s="2"/>
      <c r="C92" s="2"/>
      <c r="D92" s="4"/>
      <c r="E92" s="9"/>
      <c r="F92" s="9"/>
      <c r="G92" s="10"/>
      <c r="H92" s="6"/>
    </row>
    <row r="93" spans="1:11" x14ac:dyDescent="0.25">
      <c r="A93" s="3"/>
      <c r="B93" s="2"/>
      <c r="C93" s="2"/>
      <c r="D93" s="4"/>
      <c r="E93" s="9"/>
      <c r="F93" s="9"/>
      <c r="G93" s="10"/>
      <c r="H93" s="6"/>
    </row>
    <row r="94" spans="1:11" x14ac:dyDescent="0.25">
      <c r="A94" s="3"/>
      <c r="B94" s="2"/>
      <c r="C94" s="2"/>
      <c r="D94" s="4"/>
      <c r="E94" s="9"/>
      <c r="F94" s="9"/>
      <c r="G94" s="10"/>
      <c r="H94" s="6"/>
    </row>
  </sheetData>
  <mergeCells count="211">
    <mergeCell ref="G36:G37"/>
    <mergeCell ref="H36:H37"/>
    <mergeCell ref="A36:A37"/>
    <mergeCell ref="B36:B37"/>
    <mergeCell ref="C36:C37"/>
    <mergeCell ref="D36:D37"/>
    <mergeCell ref="E36:E37"/>
    <mergeCell ref="F36:F37"/>
    <mergeCell ref="A79:H79"/>
    <mergeCell ref="A38:A39"/>
    <mergeCell ref="B38:B39"/>
    <mergeCell ref="C38:C39"/>
    <mergeCell ref="D38:D39"/>
    <mergeCell ref="E38:E39"/>
    <mergeCell ref="F38:F39"/>
    <mergeCell ref="G38:G39"/>
    <mergeCell ref="H38:H39"/>
    <mergeCell ref="G76:G77"/>
    <mergeCell ref="H76:H77"/>
    <mergeCell ref="A76:A77"/>
    <mergeCell ref="B76:B77"/>
    <mergeCell ref="C76:C77"/>
    <mergeCell ref="D76:D77"/>
    <mergeCell ref="E76:E77"/>
    <mergeCell ref="F76:F77"/>
    <mergeCell ref="G72:G73"/>
    <mergeCell ref="H72:H73"/>
    <mergeCell ref="A74:A75"/>
    <mergeCell ref="B74:B75"/>
    <mergeCell ref="C74:C75"/>
    <mergeCell ref="D74:D75"/>
    <mergeCell ref="E74:E75"/>
    <mergeCell ref="F74:F75"/>
    <mergeCell ref="G74:G75"/>
    <mergeCell ref="H74:H75"/>
    <mergeCell ref="A72:A73"/>
    <mergeCell ref="B72:B73"/>
    <mergeCell ref="C72:C73"/>
    <mergeCell ref="D72:D73"/>
    <mergeCell ref="E72:E73"/>
    <mergeCell ref="F72:F73"/>
    <mergeCell ref="G68:G69"/>
    <mergeCell ref="H68:H69"/>
    <mergeCell ref="A70:A71"/>
    <mergeCell ref="B70:B71"/>
    <mergeCell ref="C70:C71"/>
    <mergeCell ref="D70:D71"/>
    <mergeCell ref="E70:E71"/>
    <mergeCell ref="F70:F71"/>
    <mergeCell ref="G70:G71"/>
    <mergeCell ref="H70:H71"/>
    <mergeCell ref="A68:A69"/>
    <mergeCell ref="B68:B69"/>
    <mergeCell ref="C68:C69"/>
    <mergeCell ref="D68:D69"/>
    <mergeCell ref="E68:E69"/>
    <mergeCell ref="F68:F69"/>
    <mergeCell ref="G64:G65"/>
    <mergeCell ref="H64:H65"/>
    <mergeCell ref="A66:A67"/>
    <mergeCell ref="B66:B67"/>
    <mergeCell ref="C66:C67"/>
    <mergeCell ref="D66:D67"/>
    <mergeCell ref="E66:E67"/>
    <mergeCell ref="F66:F67"/>
    <mergeCell ref="G66:G67"/>
    <mergeCell ref="H66:H67"/>
    <mergeCell ref="A64:A65"/>
    <mergeCell ref="B64:B65"/>
    <mergeCell ref="C64:C65"/>
    <mergeCell ref="D64:D65"/>
    <mergeCell ref="E64:E65"/>
    <mergeCell ref="F64:F65"/>
    <mergeCell ref="B60:H60"/>
    <mergeCell ref="A62:A63"/>
    <mergeCell ref="B62:B63"/>
    <mergeCell ref="C62:C63"/>
    <mergeCell ref="D62:D63"/>
    <mergeCell ref="E62:E63"/>
    <mergeCell ref="F62:F63"/>
    <mergeCell ref="G62:G63"/>
    <mergeCell ref="H62:H63"/>
    <mergeCell ref="A43:H43"/>
    <mergeCell ref="A55:H55"/>
    <mergeCell ref="I56:I57"/>
    <mergeCell ref="E57:F57"/>
    <mergeCell ref="E58:F58"/>
    <mergeCell ref="G40:G41"/>
    <mergeCell ref="H40:H41"/>
    <mergeCell ref="A40:A41"/>
    <mergeCell ref="B40:B41"/>
    <mergeCell ref="C40:C41"/>
    <mergeCell ref="D40:D41"/>
    <mergeCell ref="E40:E41"/>
    <mergeCell ref="F40:F41"/>
    <mergeCell ref="G32:G33"/>
    <mergeCell ref="H32:H33"/>
    <mergeCell ref="A34:A35"/>
    <mergeCell ref="B34:B35"/>
    <mergeCell ref="C34:C35"/>
    <mergeCell ref="D34:D35"/>
    <mergeCell ref="E34:E35"/>
    <mergeCell ref="F34:F35"/>
    <mergeCell ref="G34:G35"/>
    <mergeCell ref="H34:H35"/>
    <mergeCell ref="A32:A33"/>
    <mergeCell ref="B32:B33"/>
    <mergeCell ref="C32:C33"/>
    <mergeCell ref="D32:D33"/>
    <mergeCell ref="E32:E33"/>
    <mergeCell ref="F32:F33"/>
    <mergeCell ref="G28:G29"/>
    <mergeCell ref="H28:H29"/>
    <mergeCell ref="A30:A31"/>
    <mergeCell ref="B30:B31"/>
    <mergeCell ref="C30:C31"/>
    <mergeCell ref="D30:D31"/>
    <mergeCell ref="E30:E31"/>
    <mergeCell ref="F30:F31"/>
    <mergeCell ref="G30:G31"/>
    <mergeCell ref="H30:H31"/>
    <mergeCell ref="A28:A29"/>
    <mergeCell ref="B28:B29"/>
    <mergeCell ref="C28:C29"/>
    <mergeCell ref="D28:D29"/>
    <mergeCell ref="E28:E29"/>
    <mergeCell ref="F28:F29"/>
    <mergeCell ref="G24:G25"/>
    <mergeCell ref="H24:H25"/>
    <mergeCell ref="A26:A27"/>
    <mergeCell ref="B26:B27"/>
    <mergeCell ref="C26:C27"/>
    <mergeCell ref="D26:D27"/>
    <mergeCell ref="E26:E27"/>
    <mergeCell ref="F26:F27"/>
    <mergeCell ref="G26:G27"/>
    <mergeCell ref="H26:H27"/>
    <mergeCell ref="A24:A25"/>
    <mergeCell ref="B24:B25"/>
    <mergeCell ref="C24:C25"/>
    <mergeCell ref="D24:D25"/>
    <mergeCell ref="E24:E25"/>
    <mergeCell ref="F24:F25"/>
    <mergeCell ref="G20:G21"/>
    <mergeCell ref="H20:H21"/>
    <mergeCell ref="A22:A23"/>
    <mergeCell ref="B22:B23"/>
    <mergeCell ref="C22:C23"/>
    <mergeCell ref="D22:D23"/>
    <mergeCell ref="E22:E23"/>
    <mergeCell ref="F22:F23"/>
    <mergeCell ref="G22:G23"/>
    <mergeCell ref="H22:H23"/>
    <mergeCell ref="A20:A21"/>
    <mergeCell ref="B20:B21"/>
    <mergeCell ref="C20:C21"/>
    <mergeCell ref="D20:D21"/>
    <mergeCell ref="E20:E21"/>
    <mergeCell ref="F20:F21"/>
    <mergeCell ref="G16:G17"/>
    <mergeCell ref="H16:H17"/>
    <mergeCell ref="A18:A19"/>
    <mergeCell ref="B18:B19"/>
    <mergeCell ref="C18:C19"/>
    <mergeCell ref="D18:D19"/>
    <mergeCell ref="E18:E19"/>
    <mergeCell ref="F18:F19"/>
    <mergeCell ref="G18:G19"/>
    <mergeCell ref="H18:H19"/>
    <mergeCell ref="A16:A17"/>
    <mergeCell ref="B16:B17"/>
    <mergeCell ref="C16:C17"/>
    <mergeCell ref="D16:D17"/>
    <mergeCell ref="E16:E17"/>
    <mergeCell ref="F16:F17"/>
    <mergeCell ref="A14:A15"/>
    <mergeCell ref="B14:B15"/>
    <mergeCell ref="C14:C15"/>
    <mergeCell ref="D14:D15"/>
    <mergeCell ref="E14:E15"/>
    <mergeCell ref="F14:F15"/>
    <mergeCell ref="G14:G15"/>
    <mergeCell ref="H14:H15"/>
    <mergeCell ref="A12:A13"/>
    <mergeCell ref="B12:B13"/>
    <mergeCell ref="C12:C13"/>
    <mergeCell ref="D12:D13"/>
    <mergeCell ref="E12:E13"/>
    <mergeCell ref="F12:F13"/>
    <mergeCell ref="A10:A11"/>
    <mergeCell ref="B10:B11"/>
    <mergeCell ref="C10:C11"/>
    <mergeCell ref="D10:D11"/>
    <mergeCell ref="E10:E11"/>
    <mergeCell ref="F10:F11"/>
    <mergeCell ref="G10:G11"/>
    <mergeCell ref="H10:H11"/>
    <mergeCell ref="G12:G13"/>
    <mergeCell ref="H12:H13"/>
    <mergeCell ref="A1:H1"/>
    <mergeCell ref="E3:F3"/>
    <mergeCell ref="E4:F4"/>
    <mergeCell ref="B6:H6"/>
    <mergeCell ref="A8:A9"/>
    <mergeCell ref="B8:B9"/>
    <mergeCell ref="C8:C9"/>
    <mergeCell ref="D8:D9"/>
    <mergeCell ref="E8:E9"/>
    <mergeCell ref="F8:F9"/>
    <mergeCell ref="G8:G9"/>
    <mergeCell ref="H8:H9"/>
  </mergeCells>
  <conditionalFormatting sqref="G57:G58">
    <cfRule type="cellIs" dxfId="3" priority="1" operator="equal">
      <formula>0</formula>
    </cfRule>
  </conditionalFormatting>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5B196-F11A-49E4-BDFD-DE2F23EFB7C2}">
  <dimension ref="A1:M94"/>
  <sheetViews>
    <sheetView workbookViewId="0">
      <selection activeCell="G22" sqref="G22:G23"/>
    </sheetView>
  </sheetViews>
  <sheetFormatPr defaultRowHeight="15" x14ac:dyDescent="0.25"/>
  <cols>
    <col min="1" max="1" width="7.85546875" style="1" customWidth="1"/>
    <col min="2" max="2" width="19" style="1" customWidth="1"/>
    <col min="3" max="3" width="22.28515625" style="1" customWidth="1"/>
    <col min="4" max="4" width="10.85546875" style="1" customWidth="1"/>
    <col min="5" max="5" width="12" style="1" customWidth="1"/>
    <col min="6" max="6" width="9.28515625" style="1" customWidth="1"/>
    <col min="7" max="7" width="43.140625" style="1" customWidth="1"/>
    <col min="8" max="8" width="15.7109375" style="1" customWidth="1"/>
    <col min="9" max="9" width="40.140625" style="1" customWidth="1"/>
    <col min="10" max="16384" width="9.140625" style="1"/>
  </cols>
  <sheetData>
    <row r="1" spans="1:13" ht="47.25" customHeight="1" x14ac:dyDescent="0.25">
      <c r="A1" s="325" t="s">
        <v>0</v>
      </c>
      <c r="B1" s="325"/>
      <c r="C1" s="325"/>
      <c r="D1" s="325"/>
      <c r="E1" s="325"/>
      <c r="F1" s="325"/>
      <c r="G1" s="325"/>
      <c r="H1" s="325"/>
      <c r="J1" s="2"/>
      <c r="K1" s="2"/>
    </row>
    <row r="2" spans="1:13" x14ac:dyDescent="0.25">
      <c r="A2" s="3"/>
      <c r="B2" s="2"/>
      <c r="C2" s="2"/>
      <c r="D2" s="4"/>
      <c r="E2" s="2"/>
      <c r="F2" s="2"/>
      <c r="G2" s="5"/>
      <c r="H2" s="6"/>
      <c r="J2" s="2"/>
      <c r="K2" s="2"/>
    </row>
    <row r="3" spans="1:13" x14ac:dyDescent="0.25">
      <c r="A3" s="3"/>
      <c r="B3" s="2"/>
      <c r="C3" s="2"/>
      <c r="D3" s="4"/>
      <c r="E3" s="326" t="s">
        <v>1</v>
      </c>
      <c r="F3" s="326"/>
      <c r="G3" s="7">
        <v>44408</v>
      </c>
      <c r="H3" s="6"/>
      <c r="J3" s="2"/>
      <c r="K3" s="2"/>
    </row>
    <row r="4" spans="1:13" x14ac:dyDescent="0.25">
      <c r="A4" s="3"/>
      <c r="B4" s="2"/>
      <c r="C4" s="2"/>
      <c r="D4" s="4"/>
      <c r="E4" s="327" t="s">
        <v>2</v>
      </c>
      <c r="F4" s="327"/>
      <c r="G4" s="8"/>
      <c r="H4" s="6"/>
      <c r="J4" s="2"/>
      <c r="K4" s="2"/>
    </row>
    <row r="5" spans="1:13" x14ac:dyDescent="0.25">
      <c r="A5" s="3"/>
      <c r="B5" s="2"/>
      <c r="C5" s="2"/>
      <c r="D5" s="4"/>
      <c r="E5" s="9"/>
      <c r="F5" s="9"/>
      <c r="G5" s="10"/>
      <c r="H5" s="11" t="s">
        <v>3</v>
      </c>
      <c r="J5" s="2"/>
      <c r="K5" s="2"/>
    </row>
    <row r="6" spans="1:13" x14ac:dyDescent="0.25">
      <c r="A6" s="12"/>
      <c r="B6" s="328" t="s">
        <v>4</v>
      </c>
      <c r="C6" s="328"/>
      <c r="D6" s="328"/>
      <c r="E6" s="328"/>
      <c r="F6" s="328"/>
      <c r="G6" s="328"/>
      <c r="H6" s="328"/>
      <c r="I6" s="2"/>
      <c r="J6" s="2"/>
      <c r="K6" s="2"/>
    </row>
    <row r="7" spans="1:13" ht="29.25" x14ac:dyDescent="0.25">
      <c r="A7" s="12"/>
      <c r="B7" s="13" t="s">
        <v>5</v>
      </c>
      <c r="C7" s="13" t="s">
        <v>6</v>
      </c>
      <c r="D7" s="14" t="s">
        <v>7</v>
      </c>
      <c r="E7" s="15" t="s">
        <v>8</v>
      </c>
      <c r="F7" s="13" t="s">
        <v>9</v>
      </c>
      <c r="G7" s="15" t="s">
        <v>10</v>
      </c>
      <c r="H7" s="16" t="s">
        <v>11</v>
      </c>
      <c r="I7" s="9"/>
      <c r="J7" s="9"/>
      <c r="L7" s="17"/>
    </row>
    <row r="8" spans="1:13" x14ac:dyDescent="0.25">
      <c r="A8" s="329">
        <v>1</v>
      </c>
      <c r="B8" s="331" t="s">
        <v>259</v>
      </c>
      <c r="C8" s="333" t="s">
        <v>260</v>
      </c>
      <c r="D8" s="335" t="s">
        <v>261</v>
      </c>
      <c r="E8" s="337">
        <v>44396</v>
      </c>
      <c r="F8" s="339">
        <v>36</v>
      </c>
      <c r="G8" s="340" t="s">
        <v>12</v>
      </c>
      <c r="H8" s="344">
        <v>1125</v>
      </c>
      <c r="I8" s="9"/>
      <c r="J8" s="9"/>
      <c r="K8" s="9"/>
      <c r="L8" s="18"/>
    </row>
    <row r="9" spans="1:13" x14ac:dyDescent="0.25">
      <c r="A9" s="330"/>
      <c r="B9" s="332"/>
      <c r="C9" s="334"/>
      <c r="D9" s="336"/>
      <c r="E9" s="338"/>
      <c r="F9" s="339"/>
      <c r="G9" s="340"/>
      <c r="H9" s="345"/>
      <c r="I9" s="9"/>
      <c r="J9" s="18"/>
      <c r="K9" s="19"/>
    </row>
    <row r="10" spans="1:13" ht="15" customHeight="1" x14ac:dyDescent="0.25">
      <c r="A10" s="329">
        <v>2</v>
      </c>
      <c r="B10" s="331" t="s">
        <v>262</v>
      </c>
      <c r="C10" s="333" t="s">
        <v>212</v>
      </c>
      <c r="D10" s="335" t="s">
        <v>263</v>
      </c>
      <c r="E10" s="337">
        <v>44397</v>
      </c>
      <c r="F10" s="339">
        <v>38</v>
      </c>
      <c r="G10" s="340" t="s">
        <v>15</v>
      </c>
      <c r="H10" s="344">
        <v>2127.83</v>
      </c>
      <c r="I10" s="9"/>
      <c r="J10" s="18"/>
      <c r="K10" s="19"/>
    </row>
    <row r="11" spans="1:13" x14ac:dyDescent="0.25">
      <c r="A11" s="330"/>
      <c r="B11" s="332"/>
      <c r="C11" s="334"/>
      <c r="D11" s="336"/>
      <c r="E11" s="338"/>
      <c r="F11" s="339"/>
      <c r="G11" s="340"/>
      <c r="H11" s="345"/>
      <c r="I11" s="9"/>
      <c r="J11" s="2"/>
      <c r="K11" s="2"/>
    </row>
    <row r="12" spans="1:13" x14ac:dyDescent="0.25">
      <c r="A12" s="329">
        <v>3</v>
      </c>
      <c r="B12" s="331" t="s">
        <v>264</v>
      </c>
      <c r="C12" s="342" t="s">
        <v>237</v>
      </c>
      <c r="D12" s="335" t="s">
        <v>265</v>
      </c>
      <c r="E12" s="337">
        <v>44397</v>
      </c>
      <c r="F12" s="339">
        <v>37</v>
      </c>
      <c r="G12" s="340" t="s">
        <v>15</v>
      </c>
      <c r="H12" s="344">
        <v>2440</v>
      </c>
      <c r="I12" s="9"/>
      <c r="J12" s="2"/>
      <c r="K12" s="2"/>
      <c r="L12" s="17"/>
      <c r="M12" s="17"/>
    </row>
    <row r="13" spans="1:13" x14ac:dyDescent="0.25">
      <c r="A13" s="330"/>
      <c r="B13" s="332"/>
      <c r="C13" s="343"/>
      <c r="D13" s="336"/>
      <c r="E13" s="338"/>
      <c r="F13" s="339"/>
      <c r="G13" s="340"/>
      <c r="H13" s="345"/>
      <c r="I13" s="9"/>
      <c r="J13" s="2"/>
      <c r="K13" s="2"/>
      <c r="L13" s="18"/>
      <c r="M13" s="18"/>
    </row>
    <row r="14" spans="1:13" ht="15" customHeight="1" x14ac:dyDescent="0.25">
      <c r="A14" s="329">
        <v>4</v>
      </c>
      <c r="B14" s="331" t="s">
        <v>266</v>
      </c>
      <c r="C14" s="342" t="s">
        <v>267</v>
      </c>
      <c r="D14" s="335" t="s">
        <v>268</v>
      </c>
      <c r="E14" s="337">
        <v>44398</v>
      </c>
      <c r="F14" s="339">
        <v>37</v>
      </c>
      <c r="G14" s="340" t="s">
        <v>15</v>
      </c>
      <c r="H14" s="344">
        <v>2440</v>
      </c>
      <c r="I14" s="9"/>
      <c r="J14" s="9"/>
    </row>
    <row r="15" spans="1:13" x14ac:dyDescent="0.25">
      <c r="A15" s="330"/>
      <c r="B15" s="332"/>
      <c r="C15" s="343"/>
      <c r="D15" s="336"/>
      <c r="E15" s="338"/>
      <c r="F15" s="339"/>
      <c r="G15" s="340"/>
      <c r="H15" s="345"/>
      <c r="I15" s="9"/>
      <c r="J15" s="9"/>
    </row>
    <row r="16" spans="1:13" x14ac:dyDescent="0.25">
      <c r="A16" s="329">
        <v>5</v>
      </c>
      <c r="B16" s="331" t="s">
        <v>269</v>
      </c>
      <c r="C16" s="333" t="s">
        <v>270</v>
      </c>
      <c r="D16" s="335" t="s">
        <v>271</v>
      </c>
      <c r="E16" s="337">
        <v>44398</v>
      </c>
      <c r="F16" s="339">
        <v>38</v>
      </c>
      <c r="G16" s="340" t="s">
        <v>15</v>
      </c>
      <c r="H16" s="344">
        <v>2127.83</v>
      </c>
      <c r="I16" s="9"/>
      <c r="J16" s="18"/>
      <c r="K16" s="19"/>
    </row>
    <row r="17" spans="1:12" x14ac:dyDescent="0.25">
      <c r="A17" s="330"/>
      <c r="B17" s="332"/>
      <c r="C17" s="334"/>
      <c r="D17" s="336"/>
      <c r="E17" s="338"/>
      <c r="F17" s="339"/>
      <c r="G17" s="340"/>
      <c r="H17" s="345"/>
      <c r="I17" s="9"/>
      <c r="J17" s="18"/>
      <c r="K17" s="19"/>
      <c r="L17" s="17"/>
    </row>
    <row r="18" spans="1:12" ht="15" customHeight="1" x14ac:dyDescent="0.25">
      <c r="A18" s="329">
        <v>6</v>
      </c>
      <c r="B18" s="331" t="s">
        <v>272</v>
      </c>
      <c r="C18" s="342" t="s">
        <v>273</v>
      </c>
      <c r="D18" s="335" t="s">
        <v>274</v>
      </c>
      <c r="E18" s="337">
        <v>44399</v>
      </c>
      <c r="F18" s="339">
        <v>15</v>
      </c>
      <c r="G18" s="340" t="s">
        <v>70</v>
      </c>
      <c r="H18" s="341">
        <v>680</v>
      </c>
      <c r="I18" s="9"/>
      <c r="J18" s="9"/>
    </row>
    <row r="19" spans="1:12" x14ac:dyDescent="0.25">
      <c r="A19" s="330"/>
      <c r="B19" s="332"/>
      <c r="C19" s="343"/>
      <c r="D19" s="336"/>
      <c r="E19" s="338"/>
      <c r="F19" s="339"/>
      <c r="G19" s="340"/>
      <c r="H19" s="339"/>
      <c r="I19" s="9"/>
      <c r="J19" s="9"/>
    </row>
    <row r="20" spans="1:12" x14ac:dyDescent="0.25">
      <c r="A20" s="329">
        <v>7</v>
      </c>
      <c r="B20" s="331" t="s">
        <v>276</v>
      </c>
      <c r="C20" s="342" t="s">
        <v>277</v>
      </c>
      <c r="D20" s="335" t="s">
        <v>278</v>
      </c>
      <c r="E20" s="337">
        <v>44399</v>
      </c>
      <c r="F20" s="339">
        <v>36</v>
      </c>
      <c r="G20" s="340" t="s">
        <v>12</v>
      </c>
      <c r="H20" s="344">
        <v>1125</v>
      </c>
      <c r="I20" s="2"/>
      <c r="J20" s="2"/>
      <c r="K20" s="2"/>
    </row>
    <row r="21" spans="1:12" x14ac:dyDescent="0.25">
      <c r="A21" s="330"/>
      <c r="B21" s="332"/>
      <c r="C21" s="343"/>
      <c r="D21" s="336"/>
      <c r="E21" s="338"/>
      <c r="F21" s="339"/>
      <c r="G21" s="340"/>
      <c r="H21" s="345"/>
      <c r="I21" s="2"/>
      <c r="J21" s="2"/>
      <c r="K21" s="2"/>
    </row>
    <row r="22" spans="1:12" x14ac:dyDescent="0.25">
      <c r="A22" s="329">
        <v>8</v>
      </c>
      <c r="B22" s="331" t="s">
        <v>276</v>
      </c>
      <c r="C22" s="342" t="s">
        <v>279</v>
      </c>
      <c r="D22" s="335" t="s">
        <v>280</v>
      </c>
      <c r="E22" s="337">
        <v>44399</v>
      </c>
      <c r="F22" s="339">
        <v>45</v>
      </c>
      <c r="G22" s="340" t="s">
        <v>16</v>
      </c>
      <c r="H22" s="344">
        <v>3280</v>
      </c>
      <c r="I22" s="2"/>
      <c r="J22" s="2"/>
      <c r="K22" s="2"/>
    </row>
    <row r="23" spans="1:12" x14ac:dyDescent="0.25">
      <c r="A23" s="330"/>
      <c r="B23" s="332"/>
      <c r="C23" s="343"/>
      <c r="D23" s="336"/>
      <c r="E23" s="338"/>
      <c r="F23" s="339"/>
      <c r="G23" s="340"/>
      <c r="H23" s="352"/>
      <c r="I23" s="2"/>
      <c r="J23" s="2"/>
      <c r="K23" s="2"/>
    </row>
    <row r="24" spans="1:12" ht="15" customHeight="1" x14ac:dyDescent="0.25">
      <c r="A24" s="329">
        <v>9</v>
      </c>
      <c r="B24" s="331"/>
      <c r="C24" s="333"/>
      <c r="D24" s="335"/>
      <c r="E24" s="337"/>
      <c r="F24" s="339"/>
      <c r="G24" s="340"/>
      <c r="H24" s="344"/>
      <c r="I24" s="9"/>
      <c r="J24" s="9"/>
    </row>
    <row r="25" spans="1:12" x14ac:dyDescent="0.25">
      <c r="A25" s="330"/>
      <c r="B25" s="332"/>
      <c r="C25" s="334"/>
      <c r="D25" s="336"/>
      <c r="E25" s="338"/>
      <c r="F25" s="339"/>
      <c r="G25" s="340"/>
      <c r="H25" s="345"/>
      <c r="I25" s="9"/>
      <c r="J25" s="9"/>
    </row>
    <row r="26" spans="1:12" x14ac:dyDescent="0.25">
      <c r="A26" s="329">
        <v>10</v>
      </c>
      <c r="B26" s="331"/>
      <c r="C26" s="333"/>
      <c r="D26" s="335"/>
      <c r="E26" s="337"/>
      <c r="F26" s="339"/>
      <c r="G26" s="340"/>
      <c r="H26" s="344"/>
      <c r="I26" s="2"/>
      <c r="J26" s="2"/>
      <c r="K26" s="2"/>
    </row>
    <row r="27" spans="1:12" x14ac:dyDescent="0.25">
      <c r="A27" s="330"/>
      <c r="B27" s="332"/>
      <c r="C27" s="334"/>
      <c r="D27" s="336"/>
      <c r="E27" s="338"/>
      <c r="F27" s="339"/>
      <c r="G27" s="340"/>
      <c r="H27" s="345"/>
      <c r="I27" s="2"/>
      <c r="J27" s="2"/>
      <c r="K27" s="2"/>
    </row>
    <row r="28" spans="1:12" x14ac:dyDescent="0.25">
      <c r="A28" s="329">
        <v>11</v>
      </c>
      <c r="B28" s="331"/>
      <c r="C28" s="333"/>
      <c r="D28" s="335"/>
      <c r="E28" s="337"/>
      <c r="F28" s="339"/>
      <c r="G28" s="340"/>
      <c r="H28" s="341"/>
      <c r="I28" s="2"/>
      <c r="J28" s="2"/>
      <c r="K28" s="2"/>
    </row>
    <row r="29" spans="1:12" x14ac:dyDescent="0.25">
      <c r="A29" s="330"/>
      <c r="B29" s="332"/>
      <c r="C29" s="334"/>
      <c r="D29" s="336"/>
      <c r="E29" s="338"/>
      <c r="F29" s="339"/>
      <c r="G29" s="340"/>
      <c r="H29" s="339"/>
      <c r="I29" s="2"/>
      <c r="J29" s="2"/>
      <c r="K29" s="2"/>
    </row>
    <row r="30" spans="1:12" x14ac:dyDescent="0.25">
      <c r="A30" s="329">
        <v>12</v>
      </c>
      <c r="B30" s="331"/>
      <c r="C30" s="333"/>
      <c r="D30" s="335"/>
      <c r="E30" s="337"/>
      <c r="F30" s="339"/>
      <c r="G30" s="340"/>
      <c r="H30" s="344"/>
      <c r="I30" s="2"/>
      <c r="J30" s="2"/>
      <c r="K30" s="2"/>
    </row>
    <row r="31" spans="1:12" x14ac:dyDescent="0.25">
      <c r="A31" s="330"/>
      <c r="B31" s="332"/>
      <c r="C31" s="334"/>
      <c r="D31" s="336"/>
      <c r="E31" s="338"/>
      <c r="F31" s="339"/>
      <c r="G31" s="340"/>
      <c r="H31" s="345"/>
      <c r="I31" s="2"/>
      <c r="J31" s="2"/>
      <c r="K31" s="2"/>
    </row>
    <row r="32" spans="1:12" x14ac:dyDescent="0.25">
      <c r="A32" s="329">
        <v>13</v>
      </c>
      <c r="B32" s="346"/>
      <c r="C32" s="347"/>
      <c r="D32" s="348"/>
      <c r="E32" s="337"/>
      <c r="F32" s="339"/>
      <c r="G32" s="340"/>
      <c r="H32" s="344"/>
      <c r="I32" s="2"/>
      <c r="J32" s="2"/>
      <c r="K32" s="2"/>
    </row>
    <row r="33" spans="1:11" x14ac:dyDescent="0.25">
      <c r="A33" s="330"/>
      <c r="B33" s="332"/>
      <c r="C33" s="343"/>
      <c r="D33" s="336"/>
      <c r="E33" s="338"/>
      <c r="F33" s="339"/>
      <c r="G33" s="340"/>
      <c r="H33" s="345"/>
      <c r="I33" s="2"/>
      <c r="J33" s="2"/>
      <c r="K33" s="2"/>
    </row>
    <row r="34" spans="1:11" x14ac:dyDescent="0.25">
      <c r="A34" s="329">
        <v>14</v>
      </c>
      <c r="B34" s="331"/>
      <c r="C34" s="333"/>
      <c r="D34" s="335"/>
      <c r="E34" s="337"/>
      <c r="F34" s="339"/>
      <c r="G34" s="340"/>
      <c r="H34" s="344"/>
      <c r="I34" s="2"/>
      <c r="J34" s="2"/>
      <c r="K34" s="2"/>
    </row>
    <row r="35" spans="1:11" x14ac:dyDescent="0.25">
      <c r="A35" s="330"/>
      <c r="B35" s="332"/>
      <c r="C35" s="334"/>
      <c r="D35" s="336"/>
      <c r="E35" s="338"/>
      <c r="F35" s="339"/>
      <c r="G35" s="340"/>
      <c r="H35" s="345"/>
      <c r="I35" s="2"/>
      <c r="J35" s="2"/>
      <c r="K35" s="2"/>
    </row>
    <row r="36" spans="1:11" x14ac:dyDescent="0.25">
      <c r="A36" s="329">
        <v>15</v>
      </c>
      <c r="B36" s="331"/>
      <c r="C36" s="333"/>
      <c r="D36" s="335"/>
      <c r="E36" s="337"/>
      <c r="F36" s="339"/>
      <c r="G36" s="340"/>
      <c r="H36" s="344"/>
      <c r="I36" s="2"/>
      <c r="J36" s="2"/>
      <c r="K36" s="2"/>
    </row>
    <row r="37" spans="1:11" x14ac:dyDescent="0.25">
      <c r="A37" s="330"/>
      <c r="B37" s="332"/>
      <c r="C37" s="334"/>
      <c r="D37" s="336"/>
      <c r="E37" s="338"/>
      <c r="F37" s="339"/>
      <c r="G37" s="340"/>
      <c r="H37" s="345"/>
      <c r="I37" s="2"/>
      <c r="J37" s="2"/>
      <c r="K37" s="2"/>
    </row>
    <row r="38" spans="1:11" x14ac:dyDescent="0.25">
      <c r="A38" s="329">
        <v>16</v>
      </c>
      <c r="B38" s="331"/>
      <c r="C38" s="333"/>
      <c r="D38" s="335"/>
      <c r="E38" s="337"/>
      <c r="F38" s="339"/>
      <c r="G38" s="340"/>
      <c r="H38" s="344"/>
      <c r="I38" s="2"/>
      <c r="J38" s="2"/>
      <c r="K38" s="2"/>
    </row>
    <row r="39" spans="1:11" x14ac:dyDescent="0.25">
      <c r="A39" s="330"/>
      <c r="B39" s="332"/>
      <c r="C39" s="334"/>
      <c r="D39" s="336"/>
      <c r="E39" s="338"/>
      <c r="F39" s="339"/>
      <c r="G39" s="340"/>
      <c r="H39" s="345"/>
      <c r="I39" s="2"/>
      <c r="J39" s="2"/>
      <c r="K39" s="2"/>
    </row>
    <row r="40" spans="1:11" x14ac:dyDescent="0.25">
      <c r="A40" s="329">
        <v>17</v>
      </c>
      <c r="B40" s="346"/>
      <c r="C40" s="347"/>
      <c r="D40" s="348"/>
      <c r="E40" s="337"/>
      <c r="F40" s="339"/>
      <c r="G40" s="340"/>
      <c r="H40" s="344"/>
      <c r="I40" s="2"/>
      <c r="J40" s="2"/>
      <c r="K40" s="2"/>
    </row>
    <row r="41" spans="1:11" x14ac:dyDescent="0.25">
      <c r="A41" s="330"/>
      <c r="B41" s="332"/>
      <c r="C41" s="343"/>
      <c r="D41" s="336"/>
      <c r="E41" s="338"/>
      <c r="F41" s="339"/>
      <c r="G41" s="340"/>
      <c r="H41" s="345"/>
      <c r="I41" s="2"/>
      <c r="J41" s="2"/>
      <c r="K41" s="2"/>
    </row>
    <row r="42" spans="1:11" x14ac:dyDescent="0.25">
      <c r="A42" s="20"/>
      <c r="B42" s="21"/>
      <c r="C42" s="21"/>
      <c r="D42" s="22"/>
      <c r="E42" s="23"/>
      <c r="F42" s="23"/>
      <c r="G42" s="24"/>
      <c r="H42" s="25">
        <f>SUM(H8:H41)</f>
        <v>15345.66</v>
      </c>
      <c r="I42" s="2"/>
      <c r="J42" s="2"/>
      <c r="K42" s="2"/>
    </row>
    <row r="43" spans="1:11" x14ac:dyDescent="0.25">
      <c r="A43" s="349" t="s">
        <v>17</v>
      </c>
      <c r="B43" s="349"/>
      <c r="C43" s="349"/>
      <c r="D43" s="349"/>
      <c r="E43" s="349"/>
      <c r="F43" s="349"/>
      <c r="G43" s="349"/>
      <c r="H43" s="349"/>
      <c r="I43" s="2"/>
      <c r="J43" s="2"/>
      <c r="K43" s="2"/>
    </row>
    <row r="44" spans="1:11" ht="29.25" x14ac:dyDescent="0.25">
      <c r="A44" s="12"/>
      <c r="B44" s="13" t="s">
        <v>5</v>
      </c>
      <c r="C44" s="13" t="s">
        <v>6</v>
      </c>
      <c r="D44" s="14" t="s">
        <v>7</v>
      </c>
      <c r="E44" s="15" t="s">
        <v>8</v>
      </c>
      <c r="F44" s="13" t="s">
        <v>9</v>
      </c>
      <c r="G44" s="15" t="s">
        <v>10</v>
      </c>
      <c r="H44" s="26" t="s">
        <v>11</v>
      </c>
      <c r="I44" s="2" t="s">
        <v>18</v>
      </c>
      <c r="J44" s="2"/>
      <c r="K44" s="2"/>
    </row>
    <row r="45" spans="1:11" ht="45" x14ac:dyDescent="0.25">
      <c r="A45" s="27">
        <v>1</v>
      </c>
      <c r="B45" s="28" t="s">
        <v>281</v>
      </c>
      <c r="C45" s="28" t="s">
        <v>283</v>
      </c>
      <c r="D45" s="29" t="s">
        <v>282</v>
      </c>
      <c r="E45" s="30">
        <v>44391</v>
      </c>
      <c r="F45" s="31">
        <v>1</v>
      </c>
      <c r="G45" s="32" t="s">
        <v>284</v>
      </c>
      <c r="H45" s="33">
        <v>400</v>
      </c>
      <c r="J45" s="2"/>
      <c r="K45" s="2"/>
    </row>
    <row r="46" spans="1:11" ht="45" x14ac:dyDescent="0.25">
      <c r="A46" s="27">
        <v>2</v>
      </c>
      <c r="B46" s="28" t="s">
        <v>281</v>
      </c>
      <c r="C46" s="28" t="s">
        <v>283</v>
      </c>
      <c r="D46" s="29" t="s">
        <v>282</v>
      </c>
      <c r="E46" s="30">
        <v>44399</v>
      </c>
      <c r="F46" s="31">
        <v>1</v>
      </c>
      <c r="G46" s="32" t="s">
        <v>286</v>
      </c>
      <c r="H46" s="33">
        <v>1800</v>
      </c>
      <c r="J46" s="2"/>
      <c r="K46" s="2"/>
    </row>
    <row r="47" spans="1:11" ht="45" x14ac:dyDescent="0.25">
      <c r="A47" s="27">
        <v>3</v>
      </c>
      <c r="B47" s="28" t="s">
        <v>281</v>
      </c>
      <c r="C47" s="28" t="s">
        <v>283</v>
      </c>
      <c r="D47" s="29" t="s">
        <v>282</v>
      </c>
      <c r="E47" s="30">
        <v>44405</v>
      </c>
      <c r="F47" s="31">
        <v>1</v>
      </c>
      <c r="G47" s="32" t="s">
        <v>284</v>
      </c>
      <c r="H47" s="36">
        <v>400</v>
      </c>
      <c r="J47" s="2"/>
      <c r="K47" s="2"/>
    </row>
    <row r="48" spans="1:11" ht="45" x14ac:dyDescent="0.25">
      <c r="A48" s="27">
        <v>4</v>
      </c>
      <c r="B48" s="28" t="s">
        <v>281</v>
      </c>
      <c r="C48" s="28" t="s">
        <v>283</v>
      </c>
      <c r="D48" s="29" t="s">
        <v>282</v>
      </c>
      <c r="E48" s="30">
        <v>44406</v>
      </c>
      <c r="F48" s="31">
        <v>1</v>
      </c>
      <c r="G48" s="32" t="s">
        <v>285</v>
      </c>
      <c r="H48" s="36">
        <v>200</v>
      </c>
      <c r="J48" s="2"/>
      <c r="K48" s="2"/>
    </row>
    <row r="49" spans="1:11" ht="45" x14ac:dyDescent="0.25">
      <c r="A49" s="27">
        <v>5</v>
      </c>
      <c r="B49" s="28" t="s">
        <v>281</v>
      </c>
      <c r="C49" s="28" t="s">
        <v>283</v>
      </c>
      <c r="D49" s="29" t="s">
        <v>282</v>
      </c>
      <c r="E49" s="30">
        <v>44405</v>
      </c>
      <c r="F49" s="31">
        <v>1</v>
      </c>
      <c r="G49" s="32" t="s">
        <v>284</v>
      </c>
      <c r="H49" s="36">
        <v>400</v>
      </c>
      <c r="J49" s="2"/>
      <c r="K49" s="2"/>
    </row>
    <row r="50" spans="1:11" x14ac:dyDescent="0.25">
      <c r="A50" s="27"/>
      <c r="B50" s="28"/>
      <c r="C50" s="37"/>
      <c r="D50" s="29"/>
      <c r="E50" s="30"/>
      <c r="F50" s="38"/>
      <c r="G50" s="39"/>
      <c r="H50" s="138">
        <v>0</v>
      </c>
      <c r="J50" s="2"/>
      <c r="K50" s="2"/>
    </row>
    <row r="51" spans="1:11" ht="15.75" thickBot="1" x14ac:dyDescent="0.3">
      <c r="A51" s="41"/>
      <c r="B51" s="42"/>
      <c r="C51" s="42"/>
      <c r="D51" s="43"/>
      <c r="E51" s="44"/>
      <c r="F51" s="44"/>
      <c r="G51" s="45"/>
      <c r="H51" s="46">
        <f>SUM(H45:H50)</f>
        <v>3200</v>
      </c>
      <c r="J51" s="2"/>
      <c r="K51" s="2"/>
    </row>
    <row r="52" spans="1:11" ht="15.75" thickBot="1" x14ac:dyDescent="0.3">
      <c r="A52" s="3"/>
      <c r="B52" s="2"/>
      <c r="C52" s="2"/>
      <c r="D52" s="4"/>
      <c r="E52" s="9"/>
      <c r="F52" s="9"/>
      <c r="G52" s="47" t="s">
        <v>20</v>
      </c>
      <c r="H52" s="48">
        <f>SUM(H51,H42)</f>
        <v>18545.66</v>
      </c>
      <c r="I52" s="2"/>
      <c r="J52" s="2"/>
      <c r="K52" s="2"/>
    </row>
    <row r="53" spans="1:11" x14ac:dyDescent="0.25">
      <c r="A53" s="3"/>
      <c r="B53" s="2"/>
      <c r="C53" s="2"/>
      <c r="D53" s="4"/>
      <c r="E53" s="9"/>
      <c r="F53" s="9"/>
      <c r="G53" s="47"/>
      <c r="H53" s="49"/>
      <c r="I53" s="9"/>
      <c r="J53" s="9"/>
      <c r="K53" s="9"/>
    </row>
    <row r="54" spans="1:11" x14ac:dyDescent="0.25">
      <c r="A54" s="3"/>
      <c r="B54" s="2"/>
      <c r="C54" s="2"/>
      <c r="D54" s="4"/>
      <c r="E54" s="9"/>
      <c r="F54" s="9"/>
      <c r="G54" s="10"/>
      <c r="H54" s="6"/>
      <c r="I54" s="137"/>
      <c r="J54" s="9"/>
      <c r="K54" s="9"/>
    </row>
    <row r="55" spans="1:11" ht="18.75" x14ac:dyDescent="0.25">
      <c r="A55" s="325" t="s">
        <v>0</v>
      </c>
      <c r="B55" s="325"/>
      <c r="C55" s="325"/>
      <c r="D55" s="325"/>
      <c r="E55" s="325"/>
      <c r="F55" s="325"/>
      <c r="G55" s="325"/>
      <c r="H55" s="325"/>
      <c r="I55" s="137"/>
      <c r="J55" s="9"/>
      <c r="K55" s="9"/>
    </row>
    <row r="56" spans="1:11" x14ac:dyDescent="0.25">
      <c r="A56" s="3"/>
      <c r="B56" s="2"/>
      <c r="C56" s="2"/>
      <c r="D56" s="4"/>
      <c r="E56" s="2"/>
      <c r="F56" s="2"/>
      <c r="G56" s="5"/>
      <c r="H56" s="6"/>
      <c r="I56" s="350"/>
      <c r="J56" s="9"/>
      <c r="K56" s="9"/>
    </row>
    <row r="57" spans="1:11" x14ac:dyDescent="0.25">
      <c r="A57" s="3"/>
      <c r="B57" s="2"/>
      <c r="C57" s="2"/>
      <c r="D57" s="4"/>
      <c r="E57" s="326" t="s">
        <v>1</v>
      </c>
      <c r="F57" s="326"/>
      <c r="G57" s="7">
        <v>44408</v>
      </c>
      <c r="H57" s="6"/>
      <c r="I57" s="350"/>
      <c r="J57" s="9"/>
      <c r="K57" s="9"/>
    </row>
    <row r="58" spans="1:11" x14ac:dyDescent="0.25">
      <c r="A58" s="3"/>
      <c r="B58" s="2"/>
      <c r="C58" s="2"/>
      <c r="D58" s="4"/>
      <c r="E58" s="327" t="s">
        <v>2</v>
      </c>
      <c r="F58" s="327"/>
      <c r="G58" s="8">
        <f>G4</f>
        <v>0</v>
      </c>
      <c r="H58" s="6"/>
      <c r="I58" s="9"/>
      <c r="J58" s="9"/>
      <c r="K58" s="9"/>
    </row>
    <row r="59" spans="1:11" x14ac:dyDescent="0.25">
      <c r="A59" s="3"/>
      <c r="B59" s="2"/>
      <c r="C59" s="2"/>
      <c r="D59" s="4"/>
      <c r="E59" s="9"/>
      <c r="F59" s="9"/>
      <c r="G59" s="10"/>
      <c r="H59" s="11" t="s">
        <v>21</v>
      </c>
      <c r="I59" s="9"/>
      <c r="J59" s="9"/>
      <c r="K59" s="9"/>
    </row>
    <row r="60" spans="1:11" ht="15" customHeight="1" x14ac:dyDescent="0.25">
      <c r="A60" s="12"/>
      <c r="B60" s="328" t="s">
        <v>22</v>
      </c>
      <c r="C60" s="328"/>
      <c r="D60" s="328"/>
      <c r="E60" s="328"/>
      <c r="F60" s="328"/>
      <c r="G60" s="328"/>
      <c r="H60" s="328"/>
      <c r="I60" s="136"/>
      <c r="J60" s="9"/>
      <c r="K60" s="9"/>
    </row>
    <row r="61" spans="1:11" ht="29.25" x14ac:dyDescent="0.25">
      <c r="A61" s="12"/>
      <c r="B61" s="13" t="s">
        <v>5</v>
      </c>
      <c r="C61" s="13" t="s">
        <v>6</v>
      </c>
      <c r="D61" s="14" t="s">
        <v>7</v>
      </c>
      <c r="E61" s="15" t="s">
        <v>8</v>
      </c>
      <c r="F61" s="13" t="s">
        <v>9</v>
      </c>
      <c r="G61" s="15" t="s">
        <v>10</v>
      </c>
      <c r="H61" s="16" t="s">
        <v>11</v>
      </c>
      <c r="I61" s="136"/>
      <c r="J61" s="9"/>
      <c r="K61" s="9"/>
    </row>
    <row r="62" spans="1:11" ht="15" customHeight="1" x14ac:dyDescent="0.25">
      <c r="A62" s="329">
        <v>1</v>
      </c>
      <c r="B62" s="331" t="s">
        <v>272</v>
      </c>
      <c r="C62" s="342" t="s">
        <v>273</v>
      </c>
      <c r="D62" s="335" t="s">
        <v>274</v>
      </c>
      <c r="E62" s="337">
        <v>44399</v>
      </c>
      <c r="F62" s="353">
        <v>10</v>
      </c>
      <c r="G62" s="354" t="s">
        <v>275</v>
      </c>
      <c r="H62" s="344">
        <v>120</v>
      </c>
      <c r="J62" s="9"/>
      <c r="K62" s="9"/>
    </row>
    <row r="63" spans="1:11" x14ac:dyDescent="0.25">
      <c r="A63" s="330"/>
      <c r="B63" s="332"/>
      <c r="C63" s="343"/>
      <c r="D63" s="336"/>
      <c r="E63" s="338"/>
      <c r="F63" s="345"/>
      <c r="G63" s="355"/>
      <c r="H63" s="352"/>
      <c r="J63" s="9"/>
      <c r="K63" s="9"/>
    </row>
    <row r="64" spans="1:11" ht="15" customHeight="1" x14ac:dyDescent="0.25">
      <c r="A64" s="329">
        <v>2</v>
      </c>
      <c r="B64" s="331"/>
      <c r="C64" s="333"/>
      <c r="D64" s="335"/>
      <c r="E64" s="337"/>
      <c r="F64" s="339"/>
      <c r="G64" s="340"/>
      <c r="H64" s="341"/>
      <c r="I64" s="9"/>
      <c r="J64" s="9"/>
      <c r="K64" s="9"/>
    </row>
    <row r="65" spans="1:11" x14ac:dyDescent="0.25">
      <c r="A65" s="330"/>
      <c r="B65" s="332"/>
      <c r="C65" s="334"/>
      <c r="D65" s="336"/>
      <c r="E65" s="338"/>
      <c r="F65" s="339"/>
      <c r="G65" s="340"/>
      <c r="H65" s="339"/>
      <c r="I65" s="9"/>
      <c r="J65" s="9"/>
      <c r="K65" s="9"/>
    </row>
    <row r="66" spans="1:11" ht="15" customHeight="1" x14ac:dyDescent="0.25">
      <c r="A66" s="329">
        <v>3</v>
      </c>
      <c r="B66" s="331"/>
      <c r="C66" s="342"/>
      <c r="D66" s="335"/>
      <c r="E66" s="337"/>
      <c r="F66" s="339"/>
      <c r="G66" s="340"/>
      <c r="H66" s="341"/>
      <c r="I66" s="9"/>
      <c r="J66" s="9"/>
      <c r="K66" s="9"/>
    </row>
    <row r="67" spans="1:11" x14ac:dyDescent="0.25">
      <c r="A67" s="330"/>
      <c r="B67" s="332"/>
      <c r="C67" s="343"/>
      <c r="D67" s="336"/>
      <c r="E67" s="338"/>
      <c r="F67" s="339"/>
      <c r="G67" s="340"/>
      <c r="H67" s="339"/>
      <c r="I67" s="9"/>
      <c r="J67" s="9"/>
      <c r="K67" s="9"/>
    </row>
    <row r="68" spans="1:11" ht="15" customHeight="1" x14ac:dyDescent="0.25">
      <c r="A68" s="329">
        <v>4</v>
      </c>
      <c r="B68" s="331"/>
      <c r="C68" s="342"/>
      <c r="D68" s="335"/>
      <c r="E68" s="337"/>
      <c r="F68" s="339"/>
      <c r="G68" s="340"/>
      <c r="H68" s="341"/>
      <c r="I68" s="9"/>
      <c r="J68" s="9"/>
      <c r="K68" s="9"/>
    </row>
    <row r="69" spans="1:11" x14ac:dyDescent="0.25">
      <c r="A69" s="330"/>
      <c r="B69" s="332"/>
      <c r="C69" s="343"/>
      <c r="D69" s="336"/>
      <c r="E69" s="338"/>
      <c r="F69" s="339"/>
      <c r="G69" s="340"/>
      <c r="H69" s="339"/>
      <c r="I69" s="9"/>
      <c r="J69" s="9"/>
      <c r="K69" s="9"/>
    </row>
    <row r="70" spans="1:11" x14ac:dyDescent="0.25">
      <c r="A70" s="329">
        <v>5</v>
      </c>
      <c r="B70" s="331"/>
      <c r="C70" s="333"/>
      <c r="D70" s="335"/>
      <c r="E70" s="337"/>
      <c r="F70" s="339"/>
      <c r="G70" s="340"/>
      <c r="H70" s="341"/>
      <c r="I70" s="9"/>
      <c r="J70" s="9"/>
      <c r="K70" s="9"/>
    </row>
    <row r="71" spans="1:11" x14ac:dyDescent="0.25">
      <c r="A71" s="330"/>
      <c r="B71" s="332"/>
      <c r="C71" s="334"/>
      <c r="D71" s="336"/>
      <c r="E71" s="338"/>
      <c r="F71" s="339"/>
      <c r="G71" s="340"/>
      <c r="H71" s="339"/>
      <c r="I71" s="9"/>
      <c r="J71" s="9"/>
      <c r="K71" s="9"/>
    </row>
    <row r="72" spans="1:11" x14ac:dyDescent="0.25">
      <c r="A72" s="329">
        <v>6</v>
      </c>
      <c r="B72" s="331"/>
      <c r="C72" s="331"/>
      <c r="D72" s="335"/>
      <c r="E72" s="337"/>
      <c r="F72" s="339"/>
      <c r="G72" s="340"/>
      <c r="H72" s="351">
        <v>0</v>
      </c>
      <c r="I72" s="9"/>
      <c r="J72" s="9"/>
      <c r="K72" s="9"/>
    </row>
    <row r="73" spans="1:11" x14ac:dyDescent="0.25">
      <c r="A73" s="330"/>
      <c r="B73" s="332"/>
      <c r="C73" s="332"/>
      <c r="D73" s="336"/>
      <c r="E73" s="338"/>
      <c r="F73" s="339"/>
      <c r="G73" s="340"/>
      <c r="H73" s="351"/>
      <c r="I73" s="9"/>
      <c r="J73" s="9"/>
      <c r="K73" s="9"/>
    </row>
    <row r="74" spans="1:11" x14ac:dyDescent="0.25">
      <c r="A74" s="329">
        <v>7</v>
      </c>
      <c r="B74" s="331"/>
      <c r="C74" s="331"/>
      <c r="D74" s="335"/>
      <c r="E74" s="337"/>
      <c r="F74" s="339"/>
      <c r="G74" s="340"/>
      <c r="H74" s="351">
        <v>0</v>
      </c>
      <c r="I74" s="9"/>
      <c r="J74" s="9"/>
      <c r="K74" s="9"/>
    </row>
    <row r="75" spans="1:11" x14ac:dyDescent="0.25">
      <c r="A75" s="330"/>
      <c r="B75" s="332"/>
      <c r="C75" s="332"/>
      <c r="D75" s="336"/>
      <c r="E75" s="338"/>
      <c r="F75" s="339"/>
      <c r="G75" s="340"/>
      <c r="H75" s="351"/>
      <c r="I75" s="9"/>
      <c r="J75" s="9"/>
      <c r="K75" s="9"/>
    </row>
    <row r="76" spans="1:11" ht="15" customHeight="1" x14ac:dyDescent="0.25">
      <c r="A76" s="329">
        <v>8</v>
      </c>
      <c r="B76" s="331"/>
      <c r="C76" s="331"/>
      <c r="D76" s="335"/>
      <c r="E76" s="337"/>
      <c r="F76" s="339"/>
      <c r="G76" s="340"/>
      <c r="H76" s="351">
        <v>0</v>
      </c>
      <c r="I76" s="9"/>
      <c r="J76" s="9"/>
      <c r="K76" s="9"/>
    </row>
    <row r="77" spans="1:11" ht="15" customHeight="1" x14ac:dyDescent="0.25">
      <c r="A77" s="330"/>
      <c r="B77" s="332"/>
      <c r="C77" s="332"/>
      <c r="D77" s="336"/>
      <c r="E77" s="338"/>
      <c r="F77" s="339"/>
      <c r="G77" s="340"/>
      <c r="H77" s="351"/>
      <c r="I77" s="9"/>
      <c r="J77" s="9"/>
      <c r="K77" s="9"/>
    </row>
    <row r="78" spans="1:11" x14ac:dyDescent="0.25">
      <c r="A78" s="20"/>
      <c r="B78" s="21"/>
      <c r="C78" s="21"/>
      <c r="D78" s="22"/>
      <c r="E78" s="23"/>
      <c r="F78" s="23"/>
      <c r="G78" s="24"/>
      <c r="H78" s="25">
        <f>SUM(H62:H77)</f>
        <v>120</v>
      </c>
      <c r="I78" s="2"/>
      <c r="J78" s="2"/>
      <c r="K78" s="2"/>
    </row>
    <row r="79" spans="1:11" x14ac:dyDescent="0.25">
      <c r="A79" s="349" t="s">
        <v>17</v>
      </c>
      <c r="B79" s="349"/>
      <c r="C79" s="349"/>
      <c r="D79" s="349"/>
      <c r="E79" s="349"/>
      <c r="F79" s="349"/>
      <c r="G79" s="349"/>
      <c r="H79" s="349"/>
      <c r="J79" s="2"/>
      <c r="K79" s="2"/>
    </row>
    <row r="80" spans="1:11" ht="29.25" x14ac:dyDescent="0.25">
      <c r="A80" s="12"/>
      <c r="B80" s="13" t="s">
        <v>5</v>
      </c>
      <c r="C80" s="13" t="s">
        <v>6</v>
      </c>
      <c r="D80" s="14" t="s">
        <v>7</v>
      </c>
      <c r="E80" s="15" t="s">
        <v>8</v>
      </c>
      <c r="F80" s="13" t="s">
        <v>9</v>
      </c>
      <c r="G80" s="15" t="s">
        <v>10</v>
      </c>
      <c r="H80" s="26" t="s">
        <v>11</v>
      </c>
      <c r="J80" s="2"/>
      <c r="K80" s="2"/>
    </row>
    <row r="81" spans="1:11" x14ac:dyDescent="0.25">
      <c r="A81" s="27">
        <v>1</v>
      </c>
      <c r="B81" s="28"/>
      <c r="C81" s="28"/>
      <c r="D81" s="29"/>
      <c r="E81" s="30"/>
      <c r="F81" s="34"/>
      <c r="G81" s="35"/>
      <c r="H81" s="50"/>
      <c r="J81" s="2"/>
      <c r="K81" s="2"/>
    </row>
    <row r="82" spans="1:11" x14ac:dyDescent="0.25">
      <c r="A82" s="27">
        <v>2</v>
      </c>
      <c r="B82" s="28"/>
      <c r="C82" s="28"/>
      <c r="D82" s="29"/>
      <c r="E82" s="30"/>
      <c r="F82" s="34"/>
      <c r="G82" s="35"/>
      <c r="H82" s="138"/>
      <c r="J82" s="2"/>
      <c r="K82" s="2"/>
    </row>
    <row r="83" spans="1:11" x14ac:dyDescent="0.25">
      <c r="A83" s="27">
        <v>3</v>
      </c>
      <c r="B83" s="28"/>
      <c r="C83" s="28"/>
      <c r="D83" s="29"/>
      <c r="E83" s="30"/>
      <c r="F83" s="34"/>
      <c r="G83" s="35"/>
      <c r="H83" s="138"/>
      <c r="J83" s="2"/>
      <c r="K83" s="2"/>
    </row>
    <row r="84" spans="1:11" x14ac:dyDescent="0.25">
      <c r="A84" s="27">
        <v>4</v>
      </c>
      <c r="B84" s="28"/>
      <c r="C84" s="28"/>
      <c r="D84" s="29"/>
      <c r="E84" s="30"/>
      <c r="F84" s="34"/>
      <c r="G84" s="35"/>
      <c r="H84" s="138"/>
      <c r="J84" s="2"/>
      <c r="K84" s="2"/>
    </row>
    <row r="85" spans="1:11" ht="15.75" thickBot="1" x14ac:dyDescent="0.3">
      <c r="A85" s="41"/>
      <c r="B85" s="42"/>
      <c r="C85" s="42"/>
      <c r="D85" s="43"/>
      <c r="E85" s="44"/>
      <c r="F85" s="44"/>
      <c r="G85" s="45"/>
      <c r="H85" s="46">
        <f>SUM(H81:H84)</f>
        <v>0</v>
      </c>
    </row>
    <row r="86" spans="1:11" ht="15.75" thickBot="1" x14ac:dyDescent="0.3">
      <c r="A86" s="3"/>
      <c r="B86" s="2"/>
      <c r="C86" s="2"/>
      <c r="D86" s="4"/>
      <c r="E86" s="9"/>
      <c r="F86" s="9"/>
      <c r="G86" s="47" t="s">
        <v>23</v>
      </c>
      <c r="H86" s="48">
        <f>SUM(H85,H78)</f>
        <v>120</v>
      </c>
    </row>
    <row r="87" spans="1:11" ht="15.75" thickBot="1" x14ac:dyDescent="0.3">
      <c r="A87" s="3"/>
      <c r="B87" s="2"/>
      <c r="C87" s="2"/>
      <c r="D87" s="4"/>
      <c r="E87" s="9"/>
      <c r="F87" s="9"/>
      <c r="G87" s="10"/>
      <c r="H87" s="51"/>
    </row>
    <row r="88" spans="1:11" ht="15.75" thickBot="1" x14ac:dyDescent="0.3">
      <c r="A88" s="3"/>
      <c r="B88" s="2"/>
      <c r="C88" s="2"/>
      <c r="D88" s="4"/>
      <c r="E88" s="9"/>
      <c r="F88" s="9"/>
      <c r="G88" s="47" t="s">
        <v>24</v>
      </c>
      <c r="H88" s="52">
        <f>SUM(H86,H52)</f>
        <v>18665.66</v>
      </c>
    </row>
    <row r="89" spans="1:11" x14ac:dyDescent="0.25">
      <c r="A89" s="3"/>
      <c r="B89" s="2"/>
      <c r="C89" s="2"/>
      <c r="D89" s="4"/>
      <c r="E89" s="9"/>
      <c r="F89" s="9"/>
      <c r="G89" s="10"/>
      <c r="H89" s="6"/>
    </row>
    <row r="90" spans="1:11" x14ac:dyDescent="0.25">
      <c r="A90" s="3"/>
      <c r="B90" s="2"/>
      <c r="C90" s="2"/>
      <c r="D90" s="4"/>
      <c r="E90" s="9"/>
      <c r="F90" s="9"/>
      <c r="G90" s="10"/>
      <c r="H90" s="6"/>
    </row>
    <row r="91" spans="1:11" x14ac:dyDescent="0.25">
      <c r="A91" s="3"/>
      <c r="B91" s="2"/>
      <c r="C91" s="2"/>
      <c r="D91" s="4"/>
      <c r="E91" s="9"/>
      <c r="F91" s="9"/>
      <c r="G91" s="10"/>
      <c r="H91" s="6"/>
    </row>
    <row r="92" spans="1:11" x14ac:dyDescent="0.25">
      <c r="A92" s="3"/>
      <c r="B92" s="2"/>
      <c r="C92" s="2"/>
      <c r="D92" s="4"/>
      <c r="E92" s="9"/>
      <c r="F92" s="9"/>
      <c r="G92" s="10"/>
      <c r="H92" s="6"/>
    </row>
    <row r="93" spans="1:11" x14ac:dyDescent="0.25">
      <c r="A93" s="3"/>
      <c r="B93" s="2"/>
      <c r="C93" s="2"/>
      <c r="D93" s="4"/>
      <c r="E93" s="9"/>
      <c r="F93" s="9"/>
      <c r="G93" s="10"/>
      <c r="H93" s="6"/>
    </row>
    <row r="94" spans="1:11" x14ac:dyDescent="0.25">
      <c r="A94" s="3"/>
      <c r="B94" s="2"/>
      <c r="C94" s="2"/>
      <c r="D94" s="4"/>
      <c r="E94" s="9"/>
      <c r="F94" s="9"/>
      <c r="G94" s="10"/>
      <c r="H94" s="6"/>
    </row>
  </sheetData>
  <mergeCells count="211">
    <mergeCell ref="G76:G77"/>
    <mergeCell ref="H76:H77"/>
    <mergeCell ref="A79:H79"/>
    <mergeCell ref="A76:A77"/>
    <mergeCell ref="B76:B77"/>
    <mergeCell ref="C76:C77"/>
    <mergeCell ref="D76:D77"/>
    <mergeCell ref="E76:E77"/>
    <mergeCell ref="F76:F77"/>
    <mergeCell ref="G72:G73"/>
    <mergeCell ref="H72:H73"/>
    <mergeCell ref="A74:A75"/>
    <mergeCell ref="B74:B75"/>
    <mergeCell ref="C74:C75"/>
    <mergeCell ref="D74:D75"/>
    <mergeCell ref="E74:E75"/>
    <mergeCell ref="F74:F75"/>
    <mergeCell ref="G74:G75"/>
    <mergeCell ref="H74:H75"/>
    <mergeCell ref="A72:A73"/>
    <mergeCell ref="B72:B73"/>
    <mergeCell ref="C72:C73"/>
    <mergeCell ref="D72:D73"/>
    <mergeCell ref="E72:E73"/>
    <mergeCell ref="F72:F73"/>
    <mergeCell ref="G68:G69"/>
    <mergeCell ref="H68:H69"/>
    <mergeCell ref="A70:A71"/>
    <mergeCell ref="B70:B71"/>
    <mergeCell ref="C70:C71"/>
    <mergeCell ref="D70:D71"/>
    <mergeCell ref="E70:E71"/>
    <mergeCell ref="F70:F71"/>
    <mergeCell ref="G70:G71"/>
    <mergeCell ref="H70:H71"/>
    <mergeCell ref="A68:A69"/>
    <mergeCell ref="B68:B69"/>
    <mergeCell ref="C68:C69"/>
    <mergeCell ref="D68:D69"/>
    <mergeCell ref="E68:E69"/>
    <mergeCell ref="F68:F69"/>
    <mergeCell ref="G64:G65"/>
    <mergeCell ref="H64:H65"/>
    <mergeCell ref="A66:A67"/>
    <mergeCell ref="B66:B67"/>
    <mergeCell ref="C66:C67"/>
    <mergeCell ref="D66:D67"/>
    <mergeCell ref="E66:E67"/>
    <mergeCell ref="F66:F67"/>
    <mergeCell ref="G66:G67"/>
    <mergeCell ref="H66:H67"/>
    <mergeCell ref="A64:A65"/>
    <mergeCell ref="B64:B65"/>
    <mergeCell ref="C64:C65"/>
    <mergeCell ref="D64:D65"/>
    <mergeCell ref="E64:E65"/>
    <mergeCell ref="F64:F65"/>
    <mergeCell ref="E58:F58"/>
    <mergeCell ref="B60:H60"/>
    <mergeCell ref="A62:A63"/>
    <mergeCell ref="B62:B63"/>
    <mergeCell ref="C62:C63"/>
    <mergeCell ref="D62:D63"/>
    <mergeCell ref="E62:E63"/>
    <mergeCell ref="F62:F63"/>
    <mergeCell ref="G62:G63"/>
    <mergeCell ref="H62:H63"/>
    <mergeCell ref="G40:G41"/>
    <mergeCell ref="H40:H41"/>
    <mergeCell ref="A43:H43"/>
    <mergeCell ref="A55:H55"/>
    <mergeCell ref="I56:I57"/>
    <mergeCell ref="E57:F57"/>
    <mergeCell ref="A40:A41"/>
    <mergeCell ref="B40:B41"/>
    <mergeCell ref="C40:C41"/>
    <mergeCell ref="D40:D41"/>
    <mergeCell ref="E40:E41"/>
    <mergeCell ref="F40:F41"/>
    <mergeCell ref="G36:G37"/>
    <mergeCell ref="H36:H37"/>
    <mergeCell ref="A38:A39"/>
    <mergeCell ref="B38:B39"/>
    <mergeCell ref="C38:C39"/>
    <mergeCell ref="D38:D39"/>
    <mergeCell ref="E38:E39"/>
    <mergeCell ref="F38:F39"/>
    <mergeCell ref="G38:G39"/>
    <mergeCell ref="H38:H39"/>
    <mergeCell ref="A36:A37"/>
    <mergeCell ref="B36:B37"/>
    <mergeCell ref="C36:C37"/>
    <mergeCell ref="D36:D37"/>
    <mergeCell ref="E36:E37"/>
    <mergeCell ref="F36:F37"/>
    <mergeCell ref="G32:G33"/>
    <mergeCell ref="H32:H33"/>
    <mergeCell ref="A34:A35"/>
    <mergeCell ref="B34:B35"/>
    <mergeCell ref="C34:C35"/>
    <mergeCell ref="D34:D35"/>
    <mergeCell ref="E34:E35"/>
    <mergeCell ref="F34:F35"/>
    <mergeCell ref="G34:G35"/>
    <mergeCell ref="H34:H35"/>
    <mergeCell ref="A32:A33"/>
    <mergeCell ref="B32:B33"/>
    <mergeCell ref="C32:C33"/>
    <mergeCell ref="D32:D33"/>
    <mergeCell ref="E32:E33"/>
    <mergeCell ref="F32:F33"/>
    <mergeCell ref="G28:G29"/>
    <mergeCell ref="H28:H29"/>
    <mergeCell ref="A30:A31"/>
    <mergeCell ref="B30:B31"/>
    <mergeCell ref="C30:C31"/>
    <mergeCell ref="D30:D31"/>
    <mergeCell ref="E30:E31"/>
    <mergeCell ref="F30:F31"/>
    <mergeCell ref="G30:G31"/>
    <mergeCell ref="H30:H31"/>
    <mergeCell ref="A28:A29"/>
    <mergeCell ref="B28:B29"/>
    <mergeCell ref="C28:C29"/>
    <mergeCell ref="D28:D29"/>
    <mergeCell ref="E28:E29"/>
    <mergeCell ref="F28:F29"/>
    <mergeCell ref="G24:G25"/>
    <mergeCell ref="H24:H25"/>
    <mergeCell ref="A26:A27"/>
    <mergeCell ref="B26:B27"/>
    <mergeCell ref="C26:C27"/>
    <mergeCell ref="D26:D27"/>
    <mergeCell ref="E26:E27"/>
    <mergeCell ref="F26:F27"/>
    <mergeCell ref="G26:G27"/>
    <mergeCell ref="H26:H27"/>
    <mergeCell ref="A24:A25"/>
    <mergeCell ref="B24:B25"/>
    <mergeCell ref="C24:C25"/>
    <mergeCell ref="D24:D25"/>
    <mergeCell ref="E24:E25"/>
    <mergeCell ref="F24:F25"/>
    <mergeCell ref="G20:G21"/>
    <mergeCell ref="H20:H21"/>
    <mergeCell ref="A22:A23"/>
    <mergeCell ref="B22:B23"/>
    <mergeCell ref="C22:C23"/>
    <mergeCell ref="D22:D23"/>
    <mergeCell ref="E22:E23"/>
    <mergeCell ref="F22:F23"/>
    <mergeCell ref="G22:G23"/>
    <mergeCell ref="H22:H23"/>
    <mergeCell ref="A20:A21"/>
    <mergeCell ref="B20:B21"/>
    <mergeCell ref="C20:C21"/>
    <mergeCell ref="D20:D21"/>
    <mergeCell ref="E20:E21"/>
    <mergeCell ref="F20:F21"/>
    <mergeCell ref="G16:G17"/>
    <mergeCell ref="H16:H17"/>
    <mergeCell ref="A18:A19"/>
    <mergeCell ref="B18:B19"/>
    <mergeCell ref="C18:C19"/>
    <mergeCell ref="D18:D19"/>
    <mergeCell ref="E18:E19"/>
    <mergeCell ref="F18:F19"/>
    <mergeCell ref="G18:G19"/>
    <mergeCell ref="H18:H19"/>
    <mergeCell ref="A16:A17"/>
    <mergeCell ref="B16:B17"/>
    <mergeCell ref="C16:C17"/>
    <mergeCell ref="D16:D17"/>
    <mergeCell ref="E16:E17"/>
    <mergeCell ref="F16:F17"/>
    <mergeCell ref="A14:A15"/>
    <mergeCell ref="B14:B15"/>
    <mergeCell ref="C14:C15"/>
    <mergeCell ref="D14:D15"/>
    <mergeCell ref="E14:E15"/>
    <mergeCell ref="F14:F15"/>
    <mergeCell ref="G14:G15"/>
    <mergeCell ref="H14:H15"/>
    <mergeCell ref="A12:A13"/>
    <mergeCell ref="B12:B13"/>
    <mergeCell ref="C12:C13"/>
    <mergeCell ref="D12:D13"/>
    <mergeCell ref="E12:E13"/>
    <mergeCell ref="F12:F13"/>
    <mergeCell ref="A10:A11"/>
    <mergeCell ref="B10:B11"/>
    <mergeCell ref="C10:C11"/>
    <mergeCell ref="D10:D11"/>
    <mergeCell ref="E10:E11"/>
    <mergeCell ref="F10:F11"/>
    <mergeCell ref="G10:G11"/>
    <mergeCell ref="H10:H11"/>
    <mergeCell ref="G12:G13"/>
    <mergeCell ref="H12:H13"/>
    <mergeCell ref="A1:H1"/>
    <mergeCell ref="E3:F3"/>
    <mergeCell ref="E4:F4"/>
    <mergeCell ref="B6:H6"/>
    <mergeCell ref="A8:A9"/>
    <mergeCell ref="B8:B9"/>
    <mergeCell ref="C8:C9"/>
    <mergeCell ref="D8:D9"/>
    <mergeCell ref="E8:E9"/>
    <mergeCell ref="F8:F9"/>
    <mergeCell ref="G8:G9"/>
    <mergeCell ref="H8:H9"/>
  </mergeCells>
  <conditionalFormatting sqref="G57:G58">
    <cfRule type="cellIs" dxfId="2" priority="1" operator="equal">
      <formula>0</formula>
    </cfRule>
  </conditionalFormatting>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DEA11-0AA6-43B5-96C3-C62E73B07169}">
  <dimension ref="A1:M94"/>
  <sheetViews>
    <sheetView workbookViewId="0">
      <selection sqref="A1:XFD1048576"/>
    </sheetView>
  </sheetViews>
  <sheetFormatPr defaultRowHeight="15" x14ac:dyDescent="0.25"/>
  <cols>
    <col min="1" max="1" width="14" style="1" customWidth="1"/>
    <col min="2" max="2" width="33.28515625" style="1" customWidth="1"/>
    <col min="3" max="3" width="13.140625" style="1" customWidth="1"/>
    <col min="4" max="4" width="12" style="1" customWidth="1"/>
    <col min="5" max="5" width="16.5703125" style="1" customWidth="1"/>
    <col min="6" max="6" width="15.28515625" style="1" customWidth="1"/>
    <col min="7" max="7" width="18.140625" style="1" customWidth="1"/>
    <col min="8" max="8" width="3" style="1" customWidth="1"/>
    <col min="9" max="9" width="9.140625" style="1"/>
    <col min="10" max="10" width="8" style="1" customWidth="1"/>
    <col min="11" max="11" width="7.42578125" style="1" customWidth="1"/>
    <col min="12" max="16384" width="9.140625" style="1"/>
  </cols>
  <sheetData>
    <row r="1" spans="1:13" ht="18.75" x14ac:dyDescent="0.25">
      <c r="A1" s="325"/>
      <c r="B1" s="325"/>
      <c r="C1" s="325"/>
      <c r="D1" s="325"/>
      <c r="E1" s="325"/>
      <c r="F1" s="325"/>
      <c r="G1" s="325"/>
      <c r="H1" s="2"/>
    </row>
    <row r="2" spans="1:13" x14ac:dyDescent="0.25">
      <c r="A2" s="2"/>
      <c r="B2" s="2"/>
      <c r="C2" s="4"/>
      <c r="D2" s="2"/>
      <c r="E2" s="2"/>
      <c r="F2" s="5"/>
      <c r="G2" s="6"/>
      <c r="H2" s="2"/>
    </row>
    <row r="3" spans="1:13" x14ac:dyDescent="0.25">
      <c r="A3" s="2"/>
      <c r="B3" s="2"/>
      <c r="C3" s="4"/>
      <c r="D3" s="326" t="s">
        <v>1</v>
      </c>
      <c r="E3" s="326"/>
      <c r="F3" s="53">
        <v>44408</v>
      </c>
      <c r="G3" s="6"/>
      <c r="H3" s="2"/>
    </row>
    <row r="4" spans="1:13" x14ac:dyDescent="0.25">
      <c r="A4" s="2"/>
      <c r="B4" s="2"/>
      <c r="C4" s="4"/>
      <c r="D4" s="327" t="s">
        <v>2</v>
      </c>
      <c r="E4" s="327"/>
      <c r="F4" s="8"/>
      <c r="G4" s="6"/>
      <c r="H4" s="2"/>
    </row>
    <row r="5" spans="1:13" x14ac:dyDescent="0.25">
      <c r="A5" s="2"/>
      <c r="B5" s="2"/>
      <c r="C5" s="4"/>
      <c r="D5" s="9"/>
      <c r="E5" s="9"/>
      <c r="F5" s="10"/>
      <c r="G5" s="11" t="s">
        <v>25</v>
      </c>
      <c r="H5" s="11"/>
    </row>
    <row r="6" spans="1:13" ht="15.75" x14ac:dyDescent="0.25">
      <c r="A6" s="328" t="s">
        <v>345</v>
      </c>
      <c r="B6" s="328"/>
      <c r="C6" s="328"/>
      <c r="D6" s="328"/>
      <c r="E6" s="328"/>
      <c r="F6" s="328"/>
      <c r="G6" s="328"/>
      <c r="H6" s="54"/>
      <c r="I6" s="55"/>
    </row>
    <row r="7" spans="1:13" ht="47.25" customHeight="1" x14ac:dyDescent="0.25">
      <c r="A7" s="15" t="s">
        <v>26</v>
      </c>
      <c r="B7" s="15" t="s">
        <v>27</v>
      </c>
      <c r="C7" s="56" t="s">
        <v>28</v>
      </c>
      <c r="D7" s="15" t="s">
        <v>29</v>
      </c>
      <c r="E7" s="15" t="s">
        <v>30</v>
      </c>
      <c r="F7" s="15" t="s">
        <v>31</v>
      </c>
      <c r="G7" s="57" t="s">
        <v>11</v>
      </c>
      <c r="H7" s="9"/>
    </row>
    <row r="8" spans="1:13" ht="30" customHeight="1" x14ac:dyDescent="0.25">
      <c r="A8" s="58">
        <v>1</v>
      </c>
      <c r="B8" s="59" t="s">
        <v>344</v>
      </c>
      <c r="C8" s="60">
        <v>29466</v>
      </c>
      <c r="D8" s="61">
        <v>9</v>
      </c>
      <c r="E8" s="62">
        <f>C8*D8</f>
        <v>265194</v>
      </c>
      <c r="F8" s="63">
        <v>12</v>
      </c>
      <c r="G8" s="64">
        <f>ROUNDUP(E8/F8,2)</f>
        <v>22099.5</v>
      </c>
      <c r="H8" s="65"/>
      <c r="I8" s="66"/>
      <c r="J8" s="66"/>
      <c r="K8" s="66"/>
      <c r="L8" s="66"/>
      <c r="M8" s="66"/>
    </row>
    <row r="9" spans="1:13" ht="30" customHeight="1" x14ac:dyDescent="0.25">
      <c r="C9" s="67"/>
      <c r="D9" s="68"/>
      <c r="E9" s="68"/>
      <c r="F9" s="69" t="s">
        <v>24</v>
      </c>
      <c r="G9" s="70">
        <f>SUM(G8:G8)</f>
        <v>22099.5</v>
      </c>
      <c r="H9" s="9"/>
    </row>
    <row r="10" spans="1:13" x14ac:dyDescent="0.25">
      <c r="A10" s="2"/>
      <c r="B10" s="2"/>
      <c r="C10" s="4"/>
      <c r="D10" s="9"/>
      <c r="E10" s="9"/>
      <c r="F10" s="69" t="s">
        <v>46</v>
      </c>
      <c r="G10" s="71"/>
      <c r="H10" s="9"/>
    </row>
    <row r="11" spans="1:13" ht="15.75" thickBot="1" x14ac:dyDescent="0.3">
      <c r="A11" s="2"/>
      <c r="B11" s="2"/>
      <c r="C11" s="4"/>
      <c r="D11" s="9"/>
      <c r="E11" s="9"/>
      <c r="F11" s="10"/>
      <c r="G11" s="71"/>
      <c r="H11" s="9"/>
    </row>
    <row r="12" spans="1:13" ht="15.75" thickBot="1" x14ac:dyDescent="0.3">
      <c r="A12" s="2"/>
      <c r="B12" s="2"/>
      <c r="C12" s="4"/>
      <c r="D12" s="9"/>
      <c r="E12" s="9"/>
      <c r="F12" s="69" t="s">
        <v>24</v>
      </c>
      <c r="G12" s="72">
        <f>G9+G10</f>
        <v>22099.5</v>
      </c>
      <c r="H12" s="2"/>
    </row>
    <row r="13" spans="1:13" x14ac:dyDescent="0.25">
      <c r="A13" s="2"/>
      <c r="B13" s="2"/>
      <c r="C13" s="4"/>
      <c r="D13" s="9"/>
      <c r="E13" s="9"/>
      <c r="F13" s="10"/>
      <c r="G13" s="6"/>
      <c r="H13" s="2"/>
    </row>
    <row r="14" spans="1:13" x14ac:dyDescent="0.25">
      <c r="A14" s="2"/>
      <c r="B14" s="2"/>
      <c r="C14" s="4"/>
      <c r="D14" s="9"/>
      <c r="E14" s="9"/>
      <c r="H14" s="2"/>
    </row>
    <row r="15" spans="1:13" x14ac:dyDescent="0.25">
      <c r="A15" s="2"/>
      <c r="B15" s="2"/>
      <c r="C15" s="4"/>
      <c r="D15" s="9"/>
      <c r="E15" s="9"/>
      <c r="H15" s="2"/>
    </row>
    <row r="16" spans="1:13" x14ac:dyDescent="0.25">
      <c r="H16" s="2"/>
    </row>
    <row r="17" spans="8:8" x14ac:dyDescent="0.25">
      <c r="H17" s="2"/>
    </row>
    <row r="18" spans="8:8" x14ac:dyDescent="0.25">
      <c r="H18" s="2"/>
    </row>
    <row r="19" spans="8:8" x14ac:dyDescent="0.25">
      <c r="H19" s="2"/>
    </row>
    <row r="20" spans="8:8" x14ac:dyDescent="0.25">
      <c r="H20" s="2"/>
    </row>
    <row r="21" spans="8:8" x14ac:dyDescent="0.25">
      <c r="H21" s="2"/>
    </row>
    <row r="22" spans="8:8" x14ac:dyDescent="0.25">
      <c r="H22" s="2"/>
    </row>
    <row r="23" spans="8:8" x14ac:dyDescent="0.25">
      <c r="H23" s="2"/>
    </row>
    <row r="24" spans="8:8" x14ac:dyDescent="0.25">
      <c r="H24" s="2"/>
    </row>
    <row r="25" spans="8:8" x14ac:dyDescent="0.25">
      <c r="H25" s="2"/>
    </row>
    <row r="26" spans="8:8" x14ac:dyDescent="0.25">
      <c r="H26" s="2"/>
    </row>
    <row r="27" spans="8:8" x14ac:dyDescent="0.25">
      <c r="H27" s="11"/>
    </row>
    <row r="28" spans="8:8" x14ac:dyDescent="0.25">
      <c r="H28" s="2"/>
    </row>
    <row r="29" spans="8:8" x14ac:dyDescent="0.25">
      <c r="H29" s="9"/>
    </row>
    <row r="30" spans="8:8" x14ac:dyDescent="0.25">
      <c r="H30" s="9"/>
    </row>
    <row r="31" spans="8:8" x14ac:dyDescent="0.25">
      <c r="H31" s="9"/>
    </row>
    <row r="32" spans="8:8" x14ac:dyDescent="0.25">
      <c r="H32" s="9"/>
    </row>
    <row r="33" spans="8:8" x14ac:dyDescent="0.25">
      <c r="H33" s="9"/>
    </row>
    <row r="34" spans="8:8" x14ac:dyDescent="0.25">
      <c r="H34" s="9"/>
    </row>
    <row r="35" spans="8:8" x14ac:dyDescent="0.25">
      <c r="H35" s="9"/>
    </row>
    <row r="36" spans="8:8" x14ac:dyDescent="0.25">
      <c r="H36" s="9"/>
    </row>
    <row r="37" spans="8:8" x14ac:dyDescent="0.25">
      <c r="H37" s="9"/>
    </row>
    <row r="38" spans="8:8" x14ac:dyDescent="0.25">
      <c r="H38" s="9"/>
    </row>
    <row r="39" spans="8:8" x14ac:dyDescent="0.25">
      <c r="H39" s="9"/>
    </row>
    <row r="40" spans="8:8" x14ac:dyDescent="0.25">
      <c r="H40" s="9"/>
    </row>
    <row r="41" spans="8:8" x14ac:dyDescent="0.25">
      <c r="H41" s="9"/>
    </row>
    <row r="42" spans="8:8" x14ac:dyDescent="0.25">
      <c r="H42" s="9"/>
    </row>
    <row r="43" spans="8:8" x14ac:dyDescent="0.25">
      <c r="H43" s="9"/>
    </row>
    <row r="44" spans="8:8" x14ac:dyDescent="0.25">
      <c r="H44" s="9"/>
    </row>
    <row r="45" spans="8:8" x14ac:dyDescent="0.25">
      <c r="H45" s="9"/>
    </row>
    <row r="46" spans="8:8" x14ac:dyDescent="0.25">
      <c r="H46" s="9"/>
    </row>
    <row r="47" spans="8:8" x14ac:dyDescent="0.25">
      <c r="H47" s="9"/>
    </row>
    <row r="48" spans="8:8" x14ac:dyDescent="0.25">
      <c r="H48" s="9"/>
    </row>
    <row r="49" spans="8:8" x14ac:dyDescent="0.25">
      <c r="H49" s="9"/>
    </row>
    <row r="50" spans="8:8" x14ac:dyDescent="0.25">
      <c r="H50" s="9"/>
    </row>
    <row r="51" spans="8:8" x14ac:dyDescent="0.25">
      <c r="H51" s="9"/>
    </row>
    <row r="52" spans="8:8" x14ac:dyDescent="0.25">
      <c r="H52" s="9"/>
    </row>
    <row r="53" spans="8:8" x14ac:dyDescent="0.25">
      <c r="H53" s="9"/>
    </row>
    <row r="54" spans="8:8" x14ac:dyDescent="0.25">
      <c r="H54" s="9"/>
    </row>
    <row r="55" spans="8:8" x14ac:dyDescent="0.25">
      <c r="H55" s="9"/>
    </row>
    <row r="56" spans="8:8" x14ac:dyDescent="0.25">
      <c r="H56" s="2"/>
    </row>
    <row r="57" spans="8:8" x14ac:dyDescent="0.25">
      <c r="H57" s="2"/>
    </row>
    <row r="58" spans="8:8" x14ac:dyDescent="0.25">
      <c r="H58" s="2"/>
    </row>
    <row r="59" spans="8:8" x14ac:dyDescent="0.25">
      <c r="H59" s="2"/>
    </row>
    <row r="60" spans="8:8" x14ac:dyDescent="0.25">
      <c r="H60" s="9"/>
    </row>
    <row r="61" spans="8:8" x14ac:dyDescent="0.25">
      <c r="H61" s="9"/>
    </row>
    <row r="62" spans="8:8" x14ac:dyDescent="0.25">
      <c r="H62" s="9"/>
    </row>
    <row r="63" spans="8:8" x14ac:dyDescent="0.25">
      <c r="H63" s="9"/>
    </row>
    <row r="64" spans="8:8" x14ac:dyDescent="0.25">
      <c r="H64" s="9"/>
    </row>
    <row r="65" spans="8:8" x14ac:dyDescent="0.25">
      <c r="H65" s="9"/>
    </row>
    <row r="66" spans="8:8" x14ac:dyDescent="0.25">
      <c r="H66" s="9"/>
    </row>
    <row r="67" spans="8:8" x14ac:dyDescent="0.25">
      <c r="H67" s="9"/>
    </row>
    <row r="68" spans="8:8" x14ac:dyDescent="0.25">
      <c r="H68" s="9"/>
    </row>
    <row r="69" spans="8:8" x14ac:dyDescent="0.25">
      <c r="H69" s="9"/>
    </row>
    <row r="70" spans="8:8" x14ac:dyDescent="0.25">
      <c r="H70" s="9"/>
    </row>
    <row r="71" spans="8:8" x14ac:dyDescent="0.25">
      <c r="H71" s="9"/>
    </row>
    <row r="72" spans="8:8" x14ac:dyDescent="0.25">
      <c r="H72" s="9"/>
    </row>
    <row r="73" spans="8:8" x14ac:dyDescent="0.25">
      <c r="H73" s="9"/>
    </row>
    <row r="74" spans="8:8" x14ac:dyDescent="0.25">
      <c r="H74" s="9"/>
    </row>
    <row r="75" spans="8:8" x14ac:dyDescent="0.25">
      <c r="H75" s="9"/>
    </row>
    <row r="76" spans="8:8" x14ac:dyDescent="0.25">
      <c r="H76" s="9"/>
    </row>
    <row r="77" spans="8:8" x14ac:dyDescent="0.25">
      <c r="H77" s="9"/>
    </row>
    <row r="78" spans="8:8" x14ac:dyDescent="0.25">
      <c r="H78" s="2"/>
    </row>
    <row r="79" spans="8:8" x14ac:dyDescent="0.25">
      <c r="H79" s="2"/>
    </row>
    <row r="80" spans="8:8" x14ac:dyDescent="0.25">
      <c r="H80" s="2"/>
    </row>
    <row r="81" spans="8:8" x14ac:dyDescent="0.25">
      <c r="H81" s="2"/>
    </row>
    <row r="82" spans="8:8" x14ac:dyDescent="0.25">
      <c r="H82" s="2"/>
    </row>
    <row r="83" spans="8:8" x14ac:dyDescent="0.25">
      <c r="H83" s="2"/>
    </row>
    <row r="84" spans="8:8" x14ac:dyDescent="0.25">
      <c r="H84" s="2"/>
    </row>
    <row r="85" spans="8:8" x14ac:dyDescent="0.25">
      <c r="H85" s="2"/>
    </row>
    <row r="86" spans="8:8" x14ac:dyDescent="0.25">
      <c r="H86" s="2"/>
    </row>
    <row r="87" spans="8:8" x14ac:dyDescent="0.25">
      <c r="H87" s="2"/>
    </row>
    <row r="88" spans="8:8" x14ac:dyDescent="0.25">
      <c r="H88" s="2"/>
    </row>
    <row r="89" spans="8:8" x14ac:dyDescent="0.25">
      <c r="H89" s="2"/>
    </row>
    <row r="90" spans="8:8" x14ac:dyDescent="0.25">
      <c r="H90" s="2"/>
    </row>
    <row r="91" spans="8:8" x14ac:dyDescent="0.25">
      <c r="H91" s="2"/>
    </row>
    <row r="92" spans="8:8" x14ac:dyDescent="0.25">
      <c r="H92" s="2"/>
    </row>
    <row r="93" spans="8:8" x14ac:dyDescent="0.25">
      <c r="H93" s="2"/>
    </row>
    <row r="94" spans="8:8" x14ac:dyDescent="0.25">
      <c r="H94" s="2"/>
    </row>
  </sheetData>
  <mergeCells count="4">
    <mergeCell ref="A1:G1"/>
    <mergeCell ref="D3:E3"/>
    <mergeCell ref="D4:E4"/>
    <mergeCell ref="A6:G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6D6F6-0A36-4099-B960-1CF064820326}">
  <sheetPr>
    <pageSetUpPr fitToPage="1"/>
  </sheetPr>
  <dimension ref="A1:N112"/>
  <sheetViews>
    <sheetView tabSelected="1" topLeftCell="D1" zoomScale="90" zoomScaleNormal="90" workbookViewId="0">
      <selection activeCell="M26" sqref="M26:M27"/>
    </sheetView>
  </sheetViews>
  <sheetFormatPr defaultRowHeight="15" x14ac:dyDescent="0.25"/>
  <cols>
    <col min="1" max="1" width="4.140625" style="191" customWidth="1"/>
    <col min="2" max="2" width="12.7109375" style="191" customWidth="1"/>
    <col min="3" max="3" width="22.28515625" style="191" customWidth="1"/>
    <col min="4" max="4" width="8.5703125" style="191" customWidth="1"/>
    <col min="5" max="5" width="12" style="191" customWidth="1"/>
    <col min="6" max="6" width="9.28515625" style="191" customWidth="1"/>
    <col min="7" max="7" width="43.140625" style="191" customWidth="1"/>
    <col min="8" max="8" width="13.7109375" style="324" customWidth="1"/>
    <col min="9" max="9" width="22" style="201" bestFit="1" customWidth="1"/>
    <col min="10" max="10" width="40.28515625" style="201" bestFit="1" customWidth="1"/>
    <col min="11" max="11" width="41.5703125" style="191" customWidth="1"/>
    <col min="12" max="12" width="14" style="201" customWidth="1"/>
    <col min="13" max="13" width="17" style="191" customWidth="1"/>
    <col min="14" max="14" width="19.140625" style="191" customWidth="1"/>
    <col min="15" max="16384" width="9.140625" style="191"/>
  </cols>
  <sheetData>
    <row r="1" spans="1:14" ht="18.75" x14ac:dyDescent="0.25">
      <c r="A1" s="399" t="s">
        <v>0</v>
      </c>
      <c r="B1" s="399"/>
      <c r="C1" s="399"/>
      <c r="D1" s="399"/>
      <c r="E1" s="399"/>
      <c r="F1" s="399"/>
      <c r="G1" s="399"/>
      <c r="H1" s="399"/>
      <c r="J1" s="192"/>
      <c r="K1" s="193"/>
    </row>
    <row r="2" spans="1:14" x14ac:dyDescent="0.25">
      <c r="A2" s="192"/>
      <c r="B2" s="193"/>
      <c r="C2" s="193"/>
      <c r="D2" s="194"/>
      <c r="E2" s="193"/>
      <c r="F2" s="193"/>
      <c r="G2" s="195"/>
      <c r="H2" s="313"/>
      <c r="J2" s="192"/>
      <c r="K2" s="193"/>
    </row>
    <row r="3" spans="1:14" x14ac:dyDescent="0.25">
      <c r="A3" s="192"/>
      <c r="B3" s="193"/>
      <c r="C3" s="193"/>
      <c r="D3" s="194"/>
      <c r="E3" s="400" t="s">
        <v>1</v>
      </c>
      <c r="F3" s="400"/>
      <c r="G3" s="196">
        <v>44423</v>
      </c>
      <c r="H3" s="313"/>
      <c r="J3" s="192"/>
      <c r="K3" s="193"/>
    </row>
    <row r="4" spans="1:14" x14ac:dyDescent="0.25">
      <c r="A4" s="192"/>
      <c r="B4" s="193"/>
      <c r="C4" s="193"/>
      <c r="D4" s="194"/>
      <c r="E4" s="401" t="s">
        <v>2</v>
      </c>
      <c r="F4" s="401"/>
      <c r="G4" s="198">
        <v>43217</v>
      </c>
      <c r="H4" s="313"/>
      <c r="J4" s="192"/>
      <c r="K4" s="193"/>
    </row>
    <row r="5" spans="1:14" x14ac:dyDescent="0.25">
      <c r="A5" s="192"/>
      <c r="B5" s="193"/>
      <c r="C5" s="193"/>
      <c r="D5" s="194"/>
      <c r="E5" s="192"/>
      <c r="F5" s="192"/>
      <c r="G5" s="199"/>
      <c r="H5" s="197" t="s">
        <v>3</v>
      </c>
      <c r="J5" s="192"/>
      <c r="K5" s="193"/>
    </row>
    <row r="6" spans="1:14" x14ac:dyDescent="0.25">
      <c r="A6" s="200"/>
      <c r="B6" s="402" t="s">
        <v>4</v>
      </c>
      <c r="C6" s="402"/>
      <c r="D6" s="402"/>
      <c r="E6" s="402"/>
      <c r="F6" s="402"/>
      <c r="G6" s="402"/>
      <c r="H6" s="402"/>
    </row>
    <row r="7" spans="1:14" ht="28.5" x14ac:dyDescent="0.25">
      <c r="A7" s="200"/>
      <c r="B7" s="202" t="s">
        <v>5</v>
      </c>
      <c r="C7" s="202" t="s">
        <v>6</v>
      </c>
      <c r="D7" s="203" t="s">
        <v>7</v>
      </c>
      <c r="E7" s="204" t="s">
        <v>8</v>
      </c>
      <c r="F7" s="202" t="s">
        <v>9</v>
      </c>
      <c r="G7" s="204" t="s">
        <v>10</v>
      </c>
      <c r="H7" s="205" t="s">
        <v>11</v>
      </c>
      <c r="I7" s="185" t="s">
        <v>433</v>
      </c>
      <c r="J7" s="186" t="s">
        <v>434</v>
      </c>
      <c r="K7" s="186" t="s">
        <v>435</v>
      </c>
      <c r="L7" s="185" t="s">
        <v>436</v>
      </c>
      <c r="M7" s="202" t="s">
        <v>5</v>
      </c>
      <c r="N7" s="202" t="s">
        <v>5</v>
      </c>
    </row>
    <row r="8" spans="1:14" s="206" customFormat="1" ht="31.5" x14ac:dyDescent="0.25">
      <c r="A8" s="384">
        <v>1</v>
      </c>
      <c r="B8" s="386" t="s">
        <v>346</v>
      </c>
      <c r="C8" s="395" t="s">
        <v>347</v>
      </c>
      <c r="D8" s="390" t="s">
        <v>348</v>
      </c>
      <c r="E8" s="392">
        <v>44410</v>
      </c>
      <c r="F8" s="366">
        <v>48</v>
      </c>
      <c r="G8" s="367" t="s">
        <v>98</v>
      </c>
      <c r="H8" s="368">
        <v>4212.72</v>
      </c>
      <c r="I8" s="246">
        <v>100</v>
      </c>
      <c r="J8" s="247" t="s">
        <v>471</v>
      </c>
      <c r="K8" s="248" t="s">
        <v>439</v>
      </c>
      <c r="L8" s="260" t="s">
        <v>469</v>
      </c>
      <c r="M8" s="476" t="s">
        <v>346</v>
      </c>
      <c r="N8" s="476" t="s">
        <v>346</v>
      </c>
    </row>
    <row r="9" spans="1:14" s="206" customFormat="1" ht="15.75" x14ac:dyDescent="0.25">
      <c r="A9" s="385"/>
      <c r="B9" s="387"/>
      <c r="C9" s="403"/>
      <c r="D9" s="391"/>
      <c r="E9" s="393"/>
      <c r="F9" s="366"/>
      <c r="G9" s="367"/>
      <c r="H9" s="369"/>
      <c r="I9" s="251"/>
      <c r="J9" s="252"/>
      <c r="K9" s="253"/>
      <c r="L9" s="264"/>
      <c r="M9" s="477"/>
      <c r="N9" s="477"/>
    </row>
    <row r="10" spans="1:14" s="206" customFormat="1" ht="15.75" x14ac:dyDescent="0.25">
      <c r="A10" s="404">
        <v>2</v>
      </c>
      <c r="B10" s="406" t="s">
        <v>349</v>
      </c>
      <c r="C10" s="408" t="s">
        <v>350</v>
      </c>
      <c r="D10" s="410" t="s">
        <v>351</v>
      </c>
      <c r="E10" s="412">
        <v>44411</v>
      </c>
      <c r="F10" s="414">
        <v>48</v>
      </c>
      <c r="G10" s="415" t="s">
        <v>352</v>
      </c>
      <c r="H10" s="416">
        <v>330.2</v>
      </c>
      <c r="I10" s="290">
        <v>100</v>
      </c>
      <c r="J10" s="291" t="s">
        <v>453</v>
      </c>
      <c r="K10" s="292" t="s">
        <v>455</v>
      </c>
      <c r="L10" s="255" t="s">
        <v>470</v>
      </c>
      <c r="M10" s="478" t="s">
        <v>349</v>
      </c>
      <c r="N10" s="478" t="s">
        <v>349</v>
      </c>
    </row>
    <row r="11" spans="1:14" s="206" customFormat="1" ht="15.75" x14ac:dyDescent="0.25">
      <c r="A11" s="405"/>
      <c r="B11" s="407"/>
      <c r="C11" s="409"/>
      <c r="D11" s="411"/>
      <c r="E11" s="413"/>
      <c r="F11" s="414"/>
      <c r="G11" s="415"/>
      <c r="H11" s="417"/>
      <c r="I11" s="293"/>
      <c r="J11" s="294" t="s">
        <v>454</v>
      </c>
      <c r="K11" s="295" t="s">
        <v>467</v>
      </c>
      <c r="L11" s="255" t="s">
        <v>436</v>
      </c>
      <c r="M11" s="479"/>
      <c r="N11" s="479"/>
    </row>
    <row r="12" spans="1:14" s="206" customFormat="1" ht="15.75" x14ac:dyDescent="0.25">
      <c r="A12" s="384">
        <v>3</v>
      </c>
      <c r="B12" s="386" t="s">
        <v>353</v>
      </c>
      <c r="C12" s="388" t="s">
        <v>283</v>
      </c>
      <c r="D12" s="390" t="s">
        <v>354</v>
      </c>
      <c r="E12" s="392">
        <v>44411</v>
      </c>
      <c r="F12" s="366">
        <v>47</v>
      </c>
      <c r="G12" s="367" t="s">
        <v>356</v>
      </c>
      <c r="H12" s="368">
        <v>330.2</v>
      </c>
      <c r="I12" s="246">
        <v>100</v>
      </c>
      <c r="J12" s="247" t="s">
        <v>440</v>
      </c>
      <c r="K12" s="257" t="s">
        <v>442</v>
      </c>
      <c r="L12" s="260" t="s">
        <v>469</v>
      </c>
      <c r="M12" s="476">
        <v>5222</v>
      </c>
      <c r="N12" s="476">
        <v>100</v>
      </c>
    </row>
    <row r="13" spans="1:14" s="206" customFormat="1" ht="15.75" x14ac:dyDescent="0.25">
      <c r="A13" s="385"/>
      <c r="B13" s="387"/>
      <c r="C13" s="389"/>
      <c r="D13" s="391"/>
      <c r="E13" s="393"/>
      <c r="F13" s="366"/>
      <c r="G13" s="367"/>
      <c r="H13" s="374"/>
      <c r="I13" s="251"/>
      <c r="J13" s="258" t="s">
        <v>441</v>
      </c>
      <c r="K13" s="259">
        <v>44411</v>
      </c>
      <c r="L13" s="264"/>
      <c r="M13" s="477"/>
      <c r="N13" s="477"/>
    </row>
    <row r="14" spans="1:14" s="206" customFormat="1" ht="15.75" x14ac:dyDescent="0.25">
      <c r="A14" s="384">
        <v>4</v>
      </c>
      <c r="B14" s="386" t="s">
        <v>360</v>
      </c>
      <c r="C14" s="388" t="s">
        <v>361</v>
      </c>
      <c r="D14" s="390" t="s">
        <v>362</v>
      </c>
      <c r="E14" s="392">
        <v>44412</v>
      </c>
      <c r="F14" s="366">
        <v>47</v>
      </c>
      <c r="G14" s="367" t="s">
        <v>356</v>
      </c>
      <c r="H14" s="368">
        <v>330.2</v>
      </c>
      <c r="I14" s="246">
        <v>40</v>
      </c>
      <c r="J14" s="247" t="s">
        <v>443</v>
      </c>
      <c r="K14" s="257" t="s">
        <v>445</v>
      </c>
      <c r="L14" s="260" t="s">
        <v>469</v>
      </c>
      <c r="M14" s="476" t="s">
        <v>360</v>
      </c>
      <c r="N14" s="476" t="s">
        <v>360</v>
      </c>
    </row>
    <row r="15" spans="1:14" s="206" customFormat="1" ht="15.75" x14ac:dyDescent="0.25">
      <c r="A15" s="385"/>
      <c r="B15" s="387"/>
      <c r="C15" s="389"/>
      <c r="D15" s="391"/>
      <c r="E15" s="393"/>
      <c r="F15" s="366"/>
      <c r="G15" s="367"/>
      <c r="H15" s="369"/>
      <c r="I15" s="251"/>
      <c r="J15" s="258" t="s">
        <v>444</v>
      </c>
      <c r="K15" s="259">
        <v>44412</v>
      </c>
      <c r="L15" s="264"/>
      <c r="M15" s="477"/>
      <c r="N15" s="477"/>
    </row>
    <row r="16" spans="1:14" s="206" customFormat="1" ht="15.75" x14ac:dyDescent="0.25">
      <c r="A16" s="356">
        <v>5</v>
      </c>
      <c r="B16" s="358" t="s">
        <v>363</v>
      </c>
      <c r="C16" s="360" t="s">
        <v>364</v>
      </c>
      <c r="D16" s="362" t="s">
        <v>365</v>
      </c>
      <c r="E16" s="364">
        <v>44412</v>
      </c>
      <c r="F16" s="366">
        <v>46</v>
      </c>
      <c r="G16" s="367" t="s">
        <v>246</v>
      </c>
      <c r="H16" s="368">
        <v>9130.2000000000007</v>
      </c>
      <c r="I16" s="246">
        <v>100</v>
      </c>
      <c r="J16" s="262" t="s">
        <v>471</v>
      </c>
      <c r="K16" s="248" t="s">
        <v>442</v>
      </c>
      <c r="L16" s="263" t="s">
        <v>469</v>
      </c>
      <c r="M16" s="480">
        <v>64228</v>
      </c>
      <c r="N16" s="480">
        <v>100</v>
      </c>
    </row>
    <row r="17" spans="1:14" ht="15.75" x14ac:dyDescent="0.25">
      <c r="A17" s="357"/>
      <c r="B17" s="370"/>
      <c r="C17" s="371"/>
      <c r="D17" s="372"/>
      <c r="E17" s="373"/>
      <c r="F17" s="366"/>
      <c r="G17" s="367"/>
      <c r="H17" s="374"/>
      <c r="I17" s="251"/>
      <c r="J17" s="265"/>
      <c r="K17" s="266">
        <v>44412</v>
      </c>
      <c r="L17" s="264"/>
      <c r="M17" s="481"/>
      <c r="N17" s="481"/>
    </row>
    <row r="18" spans="1:14" ht="15.75" x14ac:dyDescent="0.25">
      <c r="A18" s="356">
        <v>6</v>
      </c>
      <c r="B18" s="358" t="s">
        <v>366</v>
      </c>
      <c r="C18" s="382" t="s">
        <v>367</v>
      </c>
      <c r="D18" s="362" t="s">
        <v>368</v>
      </c>
      <c r="E18" s="364">
        <v>44413</v>
      </c>
      <c r="F18" s="366">
        <v>36</v>
      </c>
      <c r="G18" s="367" t="s">
        <v>12</v>
      </c>
      <c r="H18" s="368">
        <v>1125</v>
      </c>
      <c r="I18" s="246">
        <v>70</v>
      </c>
      <c r="J18" s="262" t="s">
        <v>446</v>
      </c>
      <c r="K18" s="257" t="s">
        <v>442</v>
      </c>
      <c r="L18" s="263" t="s">
        <v>469</v>
      </c>
      <c r="M18" s="480">
        <v>8754</v>
      </c>
      <c r="N18" s="480">
        <v>70</v>
      </c>
    </row>
    <row r="19" spans="1:14" ht="15.75" x14ac:dyDescent="0.25">
      <c r="A19" s="357"/>
      <c r="B19" s="370"/>
      <c r="C19" s="383"/>
      <c r="D19" s="372"/>
      <c r="E19" s="373"/>
      <c r="F19" s="366"/>
      <c r="G19" s="367"/>
      <c r="H19" s="369"/>
      <c r="I19" s="251"/>
      <c r="J19" s="273" t="s">
        <v>447</v>
      </c>
      <c r="K19" s="267">
        <v>44413</v>
      </c>
      <c r="L19" s="264"/>
      <c r="M19" s="481"/>
      <c r="N19" s="481"/>
    </row>
    <row r="20" spans="1:14" ht="15.75" x14ac:dyDescent="0.25">
      <c r="A20" s="356">
        <v>7</v>
      </c>
      <c r="B20" s="358" t="s">
        <v>370</v>
      </c>
      <c r="C20" s="382" t="s">
        <v>399</v>
      </c>
      <c r="D20" s="362" t="s">
        <v>371</v>
      </c>
      <c r="E20" s="364">
        <v>44413</v>
      </c>
      <c r="F20" s="366">
        <v>36</v>
      </c>
      <c r="G20" s="367" t="s">
        <v>12</v>
      </c>
      <c r="H20" s="368">
        <v>1125</v>
      </c>
      <c r="I20" s="246">
        <v>70</v>
      </c>
      <c r="J20" s="270" t="s">
        <v>448</v>
      </c>
      <c r="K20" s="248" t="s">
        <v>466</v>
      </c>
      <c r="L20" s="260" t="s">
        <v>469</v>
      </c>
      <c r="M20" s="480" t="s">
        <v>370</v>
      </c>
      <c r="N20" s="480" t="s">
        <v>370</v>
      </c>
    </row>
    <row r="21" spans="1:14" ht="15.75" x14ac:dyDescent="0.25">
      <c r="A21" s="357"/>
      <c r="B21" s="370"/>
      <c r="C21" s="383"/>
      <c r="D21" s="372"/>
      <c r="E21" s="373"/>
      <c r="F21" s="366"/>
      <c r="G21" s="367"/>
      <c r="H21" s="369"/>
      <c r="I21" s="251"/>
      <c r="J21" s="258" t="s">
        <v>449</v>
      </c>
      <c r="K21" s="266">
        <v>44413</v>
      </c>
      <c r="L21" s="264"/>
      <c r="M21" s="481"/>
      <c r="N21" s="481"/>
    </row>
    <row r="22" spans="1:14" ht="15.75" x14ac:dyDescent="0.25">
      <c r="A22" s="356">
        <v>8</v>
      </c>
      <c r="B22" s="358" t="s">
        <v>372</v>
      </c>
      <c r="C22" s="382" t="s">
        <v>373</v>
      </c>
      <c r="D22" s="362" t="s">
        <v>374</v>
      </c>
      <c r="E22" s="364">
        <v>44413</v>
      </c>
      <c r="F22" s="366">
        <v>36</v>
      </c>
      <c r="G22" s="367" t="s">
        <v>12</v>
      </c>
      <c r="H22" s="368">
        <v>1125</v>
      </c>
      <c r="I22" s="246">
        <v>150</v>
      </c>
      <c r="J22" s="268" t="s">
        <v>450</v>
      </c>
      <c r="K22" s="269" t="s">
        <v>465</v>
      </c>
      <c r="L22" s="263" t="s">
        <v>469</v>
      </c>
      <c r="M22" s="480" t="s">
        <v>372</v>
      </c>
      <c r="N22" s="480" t="s">
        <v>372</v>
      </c>
    </row>
    <row r="23" spans="1:14" ht="15.75" x14ac:dyDescent="0.25">
      <c r="A23" s="357"/>
      <c r="B23" s="370"/>
      <c r="C23" s="383"/>
      <c r="D23" s="372"/>
      <c r="E23" s="373"/>
      <c r="F23" s="366"/>
      <c r="G23" s="367"/>
      <c r="H23" s="369"/>
      <c r="I23" s="251"/>
      <c r="J23" s="258" t="s">
        <v>451</v>
      </c>
      <c r="K23" s="266">
        <v>44431</v>
      </c>
      <c r="L23" s="264"/>
      <c r="M23" s="481"/>
      <c r="N23" s="481"/>
    </row>
    <row r="24" spans="1:14" ht="15.75" x14ac:dyDescent="0.25">
      <c r="A24" s="356">
        <v>9</v>
      </c>
      <c r="B24" s="358" t="s">
        <v>379</v>
      </c>
      <c r="C24" s="360" t="s">
        <v>378</v>
      </c>
      <c r="D24" s="362" t="s">
        <v>375</v>
      </c>
      <c r="E24" s="364">
        <v>44413</v>
      </c>
      <c r="F24" s="366">
        <v>36</v>
      </c>
      <c r="G24" s="367" t="s">
        <v>12</v>
      </c>
      <c r="H24" s="368">
        <v>1125</v>
      </c>
      <c r="I24" s="246">
        <v>70</v>
      </c>
      <c r="J24" s="262" t="s">
        <v>471</v>
      </c>
      <c r="K24" s="248" t="s">
        <v>442</v>
      </c>
      <c r="L24" s="263" t="s">
        <v>469</v>
      </c>
      <c r="M24" s="480" t="s">
        <v>379</v>
      </c>
      <c r="N24" s="480" t="s">
        <v>379</v>
      </c>
    </row>
    <row r="25" spans="1:14" ht="15.75" x14ac:dyDescent="0.25">
      <c r="A25" s="357"/>
      <c r="B25" s="370"/>
      <c r="C25" s="371"/>
      <c r="D25" s="372"/>
      <c r="E25" s="373"/>
      <c r="F25" s="366"/>
      <c r="G25" s="367"/>
      <c r="H25" s="369"/>
      <c r="I25" s="251"/>
      <c r="J25" s="252"/>
      <c r="K25" s="266">
        <v>44413</v>
      </c>
      <c r="L25" s="264"/>
      <c r="M25" s="481"/>
      <c r="N25" s="481"/>
    </row>
    <row r="26" spans="1:14" ht="15.75" x14ac:dyDescent="0.25">
      <c r="A26" s="356">
        <v>10</v>
      </c>
      <c r="B26" s="358" t="s">
        <v>380</v>
      </c>
      <c r="C26" s="360" t="s">
        <v>377</v>
      </c>
      <c r="D26" s="362" t="s">
        <v>376</v>
      </c>
      <c r="E26" s="364">
        <v>44413</v>
      </c>
      <c r="F26" s="366">
        <v>36</v>
      </c>
      <c r="G26" s="367" t="s">
        <v>369</v>
      </c>
      <c r="H26" s="368">
        <v>275</v>
      </c>
      <c r="I26" s="246">
        <v>70</v>
      </c>
      <c r="J26" s="270" t="s">
        <v>471</v>
      </c>
      <c r="K26" s="248" t="s">
        <v>445</v>
      </c>
      <c r="L26" s="260" t="s">
        <v>469</v>
      </c>
      <c r="M26" s="480" t="s">
        <v>380</v>
      </c>
      <c r="N26" s="480" t="s">
        <v>380</v>
      </c>
    </row>
    <row r="27" spans="1:14" ht="15.75" x14ac:dyDescent="0.25">
      <c r="A27" s="357"/>
      <c r="B27" s="370"/>
      <c r="C27" s="371"/>
      <c r="D27" s="372"/>
      <c r="E27" s="373"/>
      <c r="F27" s="366"/>
      <c r="G27" s="367"/>
      <c r="H27" s="369"/>
      <c r="I27" s="251"/>
      <c r="J27" s="271"/>
      <c r="K27" s="266">
        <v>44413</v>
      </c>
      <c r="L27" s="264"/>
      <c r="M27" s="481"/>
      <c r="N27" s="481"/>
    </row>
    <row r="28" spans="1:14" ht="15.75" x14ac:dyDescent="0.25">
      <c r="A28" s="356">
        <v>11</v>
      </c>
      <c r="B28" s="358" t="s">
        <v>381</v>
      </c>
      <c r="C28" s="360" t="s">
        <v>382</v>
      </c>
      <c r="D28" s="362" t="s">
        <v>383</v>
      </c>
      <c r="E28" s="364">
        <v>44413</v>
      </c>
      <c r="F28" s="366">
        <v>36</v>
      </c>
      <c r="G28" s="367" t="s">
        <v>12</v>
      </c>
      <c r="H28" s="368">
        <v>1125</v>
      </c>
      <c r="I28" s="246">
        <v>70</v>
      </c>
      <c r="J28" s="268" t="s">
        <v>472</v>
      </c>
      <c r="K28" s="257" t="s">
        <v>442</v>
      </c>
      <c r="L28" s="263" t="s">
        <v>469</v>
      </c>
      <c r="M28" s="480" t="s">
        <v>381</v>
      </c>
      <c r="N28" s="480" t="s">
        <v>381</v>
      </c>
    </row>
    <row r="29" spans="1:14" ht="15.75" x14ac:dyDescent="0.25">
      <c r="A29" s="357"/>
      <c r="B29" s="370"/>
      <c r="C29" s="371"/>
      <c r="D29" s="372"/>
      <c r="E29" s="373"/>
      <c r="F29" s="366"/>
      <c r="G29" s="367"/>
      <c r="H29" s="369"/>
      <c r="I29" s="251"/>
      <c r="J29" s="258"/>
      <c r="K29" s="267">
        <v>44413</v>
      </c>
      <c r="L29" s="264"/>
      <c r="M29" s="481"/>
      <c r="N29" s="481"/>
    </row>
    <row r="30" spans="1:14" ht="15.75" x14ac:dyDescent="0.25">
      <c r="A30" s="356">
        <v>12</v>
      </c>
      <c r="B30" s="358" t="s">
        <v>384</v>
      </c>
      <c r="C30" s="360" t="s">
        <v>385</v>
      </c>
      <c r="D30" s="362" t="s">
        <v>386</v>
      </c>
      <c r="E30" s="364">
        <v>44413</v>
      </c>
      <c r="F30" s="366">
        <v>16</v>
      </c>
      <c r="G30" s="367" t="s">
        <v>14</v>
      </c>
      <c r="H30" s="418">
        <v>680</v>
      </c>
      <c r="I30" s="246">
        <v>70</v>
      </c>
      <c r="J30" s="270" t="s">
        <v>471</v>
      </c>
      <c r="K30" s="248" t="s">
        <v>452</v>
      </c>
      <c r="L30" s="260" t="s">
        <v>469</v>
      </c>
      <c r="M30" s="480" t="s">
        <v>384</v>
      </c>
      <c r="N30" s="480" t="s">
        <v>384</v>
      </c>
    </row>
    <row r="31" spans="1:14" ht="15.75" x14ac:dyDescent="0.25">
      <c r="A31" s="357"/>
      <c r="B31" s="370"/>
      <c r="C31" s="371"/>
      <c r="D31" s="372"/>
      <c r="E31" s="373"/>
      <c r="F31" s="366"/>
      <c r="G31" s="367"/>
      <c r="H31" s="419"/>
      <c r="I31" s="251"/>
      <c r="J31" s="252"/>
      <c r="K31" s="272">
        <v>44413</v>
      </c>
      <c r="L31" s="264"/>
      <c r="M31" s="481"/>
      <c r="N31" s="481"/>
    </row>
    <row r="32" spans="1:14" ht="15.75" x14ac:dyDescent="0.25">
      <c r="A32" s="384">
        <v>13</v>
      </c>
      <c r="B32" s="386" t="s">
        <v>387</v>
      </c>
      <c r="C32" s="388" t="s">
        <v>388</v>
      </c>
      <c r="D32" s="390" t="s">
        <v>389</v>
      </c>
      <c r="E32" s="392">
        <v>44413</v>
      </c>
      <c r="F32" s="366">
        <v>47</v>
      </c>
      <c r="G32" s="367" t="s">
        <v>97</v>
      </c>
      <c r="H32" s="368">
        <v>4530.2</v>
      </c>
      <c r="I32" s="245">
        <v>60</v>
      </c>
      <c r="J32" s="274" t="s">
        <v>453</v>
      </c>
      <c r="K32" s="275" t="s">
        <v>455</v>
      </c>
      <c r="L32" s="255" t="s">
        <v>470</v>
      </c>
      <c r="M32" s="476" t="s">
        <v>387</v>
      </c>
      <c r="N32" s="476" t="s">
        <v>387</v>
      </c>
    </row>
    <row r="33" spans="1:14" ht="15.75" x14ac:dyDescent="0.25">
      <c r="A33" s="385"/>
      <c r="B33" s="387"/>
      <c r="C33" s="389"/>
      <c r="D33" s="391"/>
      <c r="E33" s="393"/>
      <c r="F33" s="366"/>
      <c r="G33" s="367"/>
      <c r="H33" s="374"/>
      <c r="I33" s="249"/>
      <c r="J33" s="276" t="s">
        <v>454</v>
      </c>
      <c r="K33" s="277">
        <v>44413</v>
      </c>
      <c r="L33" s="255" t="s">
        <v>436</v>
      </c>
      <c r="M33" s="477"/>
      <c r="N33" s="477"/>
    </row>
    <row r="34" spans="1:14" ht="15.75" x14ac:dyDescent="0.25">
      <c r="A34" s="384">
        <v>14</v>
      </c>
      <c r="B34" s="386" t="s">
        <v>390</v>
      </c>
      <c r="C34" s="395" t="s">
        <v>391</v>
      </c>
      <c r="D34" s="390" t="s">
        <v>392</v>
      </c>
      <c r="E34" s="392">
        <v>44414</v>
      </c>
      <c r="F34" s="366">
        <v>37</v>
      </c>
      <c r="G34" s="367" t="s">
        <v>15</v>
      </c>
      <c r="H34" s="368">
        <v>2440</v>
      </c>
      <c r="I34" s="245">
        <v>100</v>
      </c>
      <c r="J34" s="278" t="s">
        <v>471</v>
      </c>
      <c r="K34" s="275" t="s">
        <v>442</v>
      </c>
      <c r="L34" s="260" t="s">
        <v>469</v>
      </c>
      <c r="M34" s="476" t="s">
        <v>390</v>
      </c>
      <c r="N34" s="476" t="s">
        <v>390</v>
      </c>
    </row>
    <row r="35" spans="1:14" ht="15.75" x14ac:dyDescent="0.25">
      <c r="A35" s="385"/>
      <c r="B35" s="394"/>
      <c r="C35" s="396"/>
      <c r="D35" s="397"/>
      <c r="E35" s="398"/>
      <c r="F35" s="366"/>
      <c r="G35" s="367"/>
      <c r="H35" s="369"/>
      <c r="I35" s="249"/>
      <c r="J35" s="279"/>
      <c r="K35" s="280">
        <v>44414</v>
      </c>
      <c r="L35" s="264"/>
      <c r="M35" s="482"/>
      <c r="N35" s="482"/>
    </row>
    <row r="36" spans="1:14" ht="15.75" x14ac:dyDescent="0.25">
      <c r="A36" s="384">
        <v>15</v>
      </c>
      <c r="B36" s="386" t="s">
        <v>393</v>
      </c>
      <c r="C36" s="388" t="s">
        <v>395</v>
      </c>
      <c r="D36" s="390" t="s">
        <v>396</v>
      </c>
      <c r="E36" s="392">
        <v>44414</v>
      </c>
      <c r="F36" s="366">
        <v>37</v>
      </c>
      <c r="G36" s="367" t="s">
        <v>15</v>
      </c>
      <c r="H36" s="368">
        <v>2440</v>
      </c>
      <c r="I36" s="245">
        <v>150</v>
      </c>
      <c r="J36" s="281" t="s">
        <v>456</v>
      </c>
      <c r="K36" s="250" t="s">
        <v>442</v>
      </c>
      <c r="L36" s="260" t="s">
        <v>469</v>
      </c>
      <c r="M36" s="476" t="s">
        <v>393</v>
      </c>
      <c r="N36" s="476" t="s">
        <v>393</v>
      </c>
    </row>
    <row r="37" spans="1:14" ht="15.75" x14ac:dyDescent="0.25">
      <c r="A37" s="385"/>
      <c r="B37" s="387"/>
      <c r="C37" s="389"/>
      <c r="D37" s="391"/>
      <c r="E37" s="393"/>
      <c r="F37" s="366"/>
      <c r="G37" s="367"/>
      <c r="H37" s="369"/>
      <c r="I37" s="249"/>
      <c r="J37" s="282" t="s">
        <v>437</v>
      </c>
      <c r="K37" s="283">
        <v>44414</v>
      </c>
      <c r="L37" s="264"/>
      <c r="M37" s="477"/>
      <c r="N37" s="477"/>
    </row>
    <row r="38" spans="1:14" ht="15.75" x14ac:dyDescent="0.25">
      <c r="A38" s="384">
        <v>16</v>
      </c>
      <c r="B38" s="386" t="s">
        <v>394</v>
      </c>
      <c r="C38" s="388" t="s">
        <v>398</v>
      </c>
      <c r="D38" s="390" t="s">
        <v>397</v>
      </c>
      <c r="E38" s="392">
        <v>44414</v>
      </c>
      <c r="F38" s="366">
        <v>37</v>
      </c>
      <c r="G38" s="367" t="s">
        <v>15</v>
      </c>
      <c r="H38" s="368">
        <v>2440</v>
      </c>
      <c r="I38" s="245">
        <v>100</v>
      </c>
      <c r="J38" s="278" t="s">
        <v>471</v>
      </c>
      <c r="K38" s="275" t="s">
        <v>442</v>
      </c>
      <c r="L38" s="263" t="s">
        <v>469</v>
      </c>
      <c r="M38" s="476" t="s">
        <v>394</v>
      </c>
      <c r="N38" s="476" t="s">
        <v>394</v>
      </c>
    </row>
    <row r="39" spans="1:14" ht="15.75" x14ac:dyDescent="0.25">
      <c r="A39" s="385"/>
      <c r="B39" s="387"/>
      <c r="C39" s="389"/>
      <c r="D39" s="391"/>
      <c r="E39" s="393"/>
      <c r="F39" s="366"/>
      <c r="G39" s="367"/>
      <c r="H39" s="369"/>
      <c r="I39" s="249"/>
      <c r="J39" s="284"/>
      <c r="K39" s="280">
        <v>44414</v>
      </c>
      <c r="L39" s="264"/>
      <c r="M39" s="477"/>
      <c r="N39" s="477"/>
    </row>
    <row r="40" spans="1:14" ht="15.75" x14ac:dyDescent="0.25">
      <c r="A40" s="384">
        <v>17</v>
      </c>
      <c r="B40" s="386" t="s">
        <v>400</v>
      </c>
      <c r="C40" s="388" t="s">
        <v>350</v>
      </c>
      <c r="D40" s="390" t="s">
        <v>401</v>
      </c>
      <c r="E40" s="392">
        <v>44417</v>
      </c>
      <c r="F40" s="366">
        <v>48</v>
      </c>
      <c r="G40" s="367" t="s">
        <v>352</v>
      </c>
      <c r="H40" s="368">
        <v>330.2</v>
      </c>
      <c r="I40" s="245">
        <v>100</v>
      </c>
      <c r="J40" s="285" t="s">
        <v>453</v>
      </c>
      <c r="K40" s="275" t="s">
        <v>457</v>
      </c>
      <c r="L40" s="255" t="s">
        <v>470</v>
      </c>
      <c r="M40" s="476" t="s">
        <v>400</v>
      </c>
      <c r="N40" s="476" t="s">
        <v>400</v>
      </c>
    </row>
    <row r="41" spans="1:14" ht="15.75" x14ac:dyDescent="0.25">
      <c r="A41" s="385"/>
      <c r="B41" s="387"/>
      <c r="C41" s="389"/>
      <c r="D41" s="391"/>
      <c r="E41" s="393"/>
      <c r="F41" s="366"/>
      <c r="G41" s="367"/>
      <c r="H41" s="369"/>
      <c r="I41" s="249"/>
      <c r="J41" s="282" t="s">
        <v>454</v>
      </c>
      <c r="K41" s="280">
        <v>44417</v>
      </c>
      <c r="L41" s="255" t="s">
        <v>436</v>
      </c>
      <c r="M41" s="477"/>
      <c r="N41" s="477"/>
    </row>
    <row r="42" spans="1:14" ht="15.75" x14ac:dyDescent="0.25">
      <c r="A42" s="356">
        <v>18</v>
      </c>
      <c r="B42" s="358" t="s">
        <v>402</v>
      </c>
      <c r="C42" s="382" t="s">
        <v>224</v>
      </c>
      <c r="D42" s="362" t="s">
        <v>225</v>
      </c>
      <c r="E42" s="364">
        <v>44417</v>
      </c>
      <c r="F42" s="366">
        <v>36</v>
      </c>
      <c r="G42" s="367" t="s">
        <v>369</v>
      </c>
      <c r="H42" s="368">
        <v>275</v>
      </c>
      <c r="I42" s="246">
        <v>70</v>
      </c>
      <c r="J42" s="270" t="s">
        <v>458</v>
      </c>
      <c r="K42" s="248" t="s">
        <v>460</v>
      </c>
      <c r="L42" s="260" t="s">
        <v>469</v>
      </c>
      <c r="M42" s="480" t="s">
        <v>402</v>
      </c>
      <c r="N42" s="480" t="s">
        <v>402</v>
      </c>
    </row>
    <row r="43" spans="1:14" ht="15.75" x14ac:dyDescent="0.25">
      <c r="A43" s="357"/>
      <c r="B43" s="370"/>
      <c r="C43" s="383"/>
      <c r="D43" s="372"/>
      <c r="E43" s="373"/>
      <c r="F43" s="366"/>
      <c r="G43" s="367"/>
      <c r="H43" s="369"/>
      <c r="I43" s="251"/>
      <c r="J43" s="258" t="s">
        <v>459</v>
      </c>
      <c r="K43" s="266">
        <v>44417</v>
      </c>
      <c r="L43" s="264"/>
      <c r="M43" s="481"/>
      <c r="N43" s="481"/>
    </row>
    <row r="44" spans="1:14" ht="15.75" x14ac:dyDescent="0.25">
      <c r="A44" s="356">
        <v>19</v>
      </c>
      <c r="B44" s="358" t="s">
        <v>403</v>
      </c>
      <c r="C44" s="382" t="s">
        <v>404</v>
      </c>
      <c r="D44" s="362" t="s">
        <v>405</v>
      </c>
      <c r="E44" s="364">
        <v>44418</v>
      </c>
      <c r="F44" s="366">
        <v>52</v>
      </c>
      <c r="G44" s="367" t="s">
        <v>248</v>
      </c>
      <c r="H44" s="368">
        <v>4990</v>
      </c>
      <c r="I44" s="246">
        <v>100</v>
      </c>
      <c r="J44" s="270" t="s">
        <v>471</v>
      </c>
      <c r="K44" s="269" t="s">
        <v>442</v>
      </c>
      <c r="L44" s="255" t="s">
        <v>473</v>
      </c>
      <c r="M44" s="480" t="s">
        <v>403</v>
      </c>
      <c r="N44" s="480" t="s">
        <v>403</v>
      </c>
    </row>
    <row r="45" spans="1:14" ht="15.75" x14ac:dyDescent="0.25">
      <c r="A45" s="357"/>
      <c r="B45" s="370"/>
      <c r="C45" s="383"/>
      <c r="D45" s="372"/>
      <c r="E45" s="373"/>
      <c r="F45" s="366"/>
      <c r="G45" s="367"/>
      <c r="H45" s="374"/>
      <c r="I45" s="251"/>
      <c r="J45" s="258"/>
      <c r="K45" s="266">
        <v>44418</v>
      </c>
      <c r="L45" s="256" t="s">
        <v>436</v>
      </c>
      <c r="M45" s="481"/>
      <c r="N45" s="481"/>
    </row>
    <row r="46" spans="1:14" ht="15.75" x14ac:dyDescent="0.25">
      <c r="A46" s="356">
        <v>20</v>
      </c>
      <c r="B46" s="358" t="s">
        <v>406</v>
      </c>
      <c r="C46" s="360" t="s">
        <v>407</v>
      </c>
      <c r="D46" s="362" t="s">
        <v>408</v>
      </c>
      <c r="E46" s="364">
        <v>44418</v>
      </c>
      <c r="F46" s="366">
        <v>36</v>
      </c>
      <c r="G46" s="367" t="s">
        <v>12</v>
      </c>
      <c r="H46" s="368">
        <v>1125</v>
      </c>
      <c r="I46" s="246">
        <v>70</v>
      </c>
      <c r="J46" s="270" t="s">
        <v>471</v>
      </c>
      <c r="K46" s="248" t="s">
        <v>442</v>
      </c>
      <c r="L46" s="263" t="s">
        <v>469</v>
      </c>
      <c r="M46" s="480" t="s">
        <v>406</v>
      </c>
      <c r="N46" s="480" t="s">
        <v>406</v>
      </c>
    </row>
    <row r="47" spans="1:14" ht="15.75" x14ac:dyDescent="0.25">
      <c r="A47" s="357"/>
      <c r="B47" s="359"/>
      <c r="C47" s="361"/>
      <c r="D47" s="363"/>
      <c r="E47" s="365"/>
      <c r="F47" s="366"/>
      <c r="G47" s="367"/>
      <c r="H47" s="369"/>
      <c r="I47" s="251"/>
      <c r="J47" s="252"/>
      <c r="K47" s="266">
        <v>44418</v>
      </c>
      <c r="L47" s="264"/>
      <c r="M47" s="483"/>
      <c r="N47" s="483"/>
    </row>
    <row r="48" spans="1:14" ht="15.75" x14ac:dyDescent="0.25">
      <c r="A48" s="356">
        <v>21</v>
      </c>
      <c r="B48" s="358" t="s">
        <v>409</v>
      </c>
      <c r="C48" s="360" t="s">
        <v>358</v>
      </c>
      <c r="D48" s="362" t="s">
        <v>410</v>
      </c>
      <c r="E48" s="364">
        <v>44419</v>
      </c>
      <c r="F48" s="366">
        <v>47</v>
      </c>
      <c r="G48" s="367" t="s">
        <v>97</v>
      </c>
      <c r="H48" s="368">
        <v>4530.2</v>
      </c>
      <c r="I48" s="246">
        <v>150</v>
      </c>
      <c r="J48" s="270" t="s">
        <v>461</v>
      </c>
      <c r="K48" s="261" t="s">
        <v>442</v>
      </c>
      <c r="L48" s="254" t="s">
        <v>474</v>
      </c>
      <c r="M48" s="480" t="s">
        <v>409</v>
      </c>
      <c r="N48" s="480" t="s">
        <v>409</v>
      </c>
    </row>
    <row r="49" spans="1:14" ht="15.75" x14ac:dyDescent="0.25">
      <c r="A49" s="357"/>
      <c r="B49" s="370"/>
      <c r="C49" s="371"/>
      <c r="D49" s="372"/>
      <c r="E49" s="373"/>
      <c r="F49" s="366"/>
      <c r="G49" s="367"/>
      <c r="H49" s="374"/>
      <c r="I49" s="251"/>
      <c r="J49" s="258" t="s">
        <v>462</v>
      </c>
      <c r="K49" s="267">
        <v>44419</v>
      </c>
      <c r="L49" s="256" t="s">
        <v>436</v>
      </c>
      <c r="M49" s="481"/>
      <c r="N49" s="481"/>
    </row>
    <row r="50" spans="1:14" ht="15.75" x14ac:dyDescent="0.25">
      <c r="A50" s="356">
        <v>22</v>
      </c>
      <c r="B50" s="358" t="s">
        <v>411</v>
      </c>
      <c r="C50" s="360" t="s">
        <v>412</v>
      </c>
      <c r="D50" s="362" t="s">
        <v>413</v>
      </c>
      <c r="E50" s="364">
        <v>44420</v>
      </c>
      <c r="F50" s="366">
        <v>36</v>
      </c>
      <c r="G50" s="367" t="s">
        <v>12</v>
      </c>
      <c r="H50" s="368">
        <v>1125</v>
      </c>
      <c r="I50" s="246">
        <v>70</v>
      </c>
      <c r="J50" s="268" t="s">
        <v>463</v>
      </c>
      <c r="K50" s="269" t="s">
        <v>442</v>
      </c>
      <c r="L50" s="263" t="s">
        <v>469</v>
      </c>
      <c r="M50" s="480" t="s">
        <v>411</v>
      </c>
      <c r="N50" s="480" t="s">
        <v>411</v>
      </c>
    </row>
    <row r="51" spans="1:14" ht="15.75" x14ac:dyDescent="0.25">
      <c r="A51" s="357"/>
      <c r="B51" s="359"/>
      <c r="C51" s="361"/>
      <c r="D51" s="363"/>
      <c r="E51" s="365"/>
      <c r="F51" s="366"/>
      <c r="G51" s="367"/>
      <c r="H51" s="369"/>
      <c r="I51" s="251"/>
      <c r="J51" s="273" t="s">
        <v>464</v>
      </c>
      <c r="K51" s="266">
        <v>44420</v>
      </c>
      <c r="L51" s="264"/>
      <c r="M51" s="483"/>
      <c r="N51" s="483"/>
    </row>
    <row r="52" spans="1:14" ht="15.75" x14ac:dyDescent="0.25">
      <c r="A52" s="356">
        <v>23</v>
      </c>
      <c r="B52" s="358" t="s">
        <v>414</v>
      </c>
      <c r="C52" s="360" t="s">
        <v>415</v>
      </c>
      <c r="D52" s="362" t="s">
        <v>416</v>
      </c>
      <c r="E52" s="364">
        <v>44420</v>
      </c>
      <c r="F52" s="366">
        <v>36</v>
      </c>
      <c r="G52" s="367" t="s">
        <v>369</v>
      </c>
      <c r="H52" s="368">
        <v>275</v>
      </c>
      <c r="I52" s="246">
        <v>70</v>
      </c>
      <c r="J52" s="270" t="s">
        <v>471</v>
      </c>
      <c r="K52" s="269" t="s">
        <v>468</v>
      </c>
      <c r="L52" s="263" t="s">
        <v>469</v>
      </c>
      <c r="M52" s="480" t="s">
        <v>414</v>
      </c>
      <c r="N52" s="480" t="s">
        <v>414</v>
      </c>
    </row>
    <row r="53" spans="1:14" ht="15.75" x14ac:dyDescent="0.25">
      <c r="A53" s="357"/>
      <c r="B53" s="370"/>
      <c r="C53" s="371"/>
      <c r="D53" s="372"/>
      <c r="E53" s="373"/>
      <c r="F53" s="366"/>
      <c r="G53" s="367"/>
      <c r="H53" s="369"/>
      <c r="I53" s="251"/>
      <c r="J53" s="258"/>
      <c r="K53" s="266">
        <v>44420</v>
      </c>
      <c r="L53" s="264"/>
      <c r="M53" s="481"/>
      <c r="N53" s="481"/>
    </row>
    <row r="54" spans="1:14" x14ac:dyDescent="0.25">
      <c r="A54" s="378">
        <v>24</v>
      </c>
      <c r="B54" s="380"/>
      <c r="C54" s="420"/>
      <c r="D54" s="422"/>
      <c r="E54" s="424"/>
      <c r="F54" s="426"/>
      <c r="G54" s="375"/>
      <c r="H54" s="376">
        <v>0</v>
      </c>
      <c r="I54" s="207"/>
      <c r="J54" s="207"/>
      <c r="K54" s="286"/>
      <c r="L54" s="207"/>
    </row>
    <row r="55" spans="1:14" x14ac:dyDescent="0.25">
      <c r="A55" s="379"/>
      <c r="B55" s="381"/>
      <c r="C55" s="421"/>
      <c r="D55" s="423"/>
      <c r="E55" s="425"/>
      <c r="F55" s="426"/>
      <c r="G55" s="375"/>
      <c r="H55" s="377"/>
      <c r="I55" s="208"/>
      <c r="J55" s="208"/>
      <c r="K55" s="289"/>
      <c r="L55" s="208"/>
    </row>
    <row r="56" spans="1:14" x14ac:dyDescent="0.25">
      <c r="A56" s="378">
        <v>25</v>
      </c>
      <c r="B56" s="380"/>
      <c r="C56" s="420"/>
      <c r="D56" s="422"/>
      <c r="E56" s="424"/>
      <c r="F56" s="426"/>
      <c r="G56" s="375"/>
      <c r="H56" s="376"/>
      <c r="I56" s="287"/>
      <c r="J56" s="189"/>
      <c r="K56" s="288"/>
      <c r="L56" s="189"/>
    </row>
    <row r="57" spans="1:14" x14ac:dyDescent="0.25">
      <c r="A57" s="379"/>
      <c r="B57" s="381"/>
      <c r="C57" s="421"/>
      <c r="D57" s="423"/>
      <c r="E57" s="425"/>
      <c r="F57" s="426"/>
      <c r="G57" s="375"/>
      <c r="H57" s="377"/>
      <c r="I57" s="240"/>
      <c r="J57" s="190"/>
      <c r="K57" s="187"/>
      <c r="L57" s="188"/>
    </row>
    <row r="58" spans="1:14" x14ac:dyDescent="0.25">
      <c r="A58" s="378">
        <v>26</v>
      </c>
      <c r="B58" s="429"/>
      <c r="C58" s="430"/>
      <c r="D58" s="431"/>
      <c r="E58" s="424"/>
      <c r="F58" s="426"/>
      <c r="G58" s="375"/>
      <c r="H58" s="376"/>
      <c r="I58" s="192"/>
      <c r="J58" s="192"/>
      <c r="K58" s="193"/>
    </row>
    <row r="59" spans="1:14" x14ac:dyDescent="0.25">
      <c r="A59" s="379"/>
      <c r="B59" s="381"/>
      <c r="C59" s="421"/>
      <c r="D59" s="423"/>
      <c r="E59" s="425"/>
      <c r="F59" s="426"/>
      <c r="G59" s="375"/>
      <c r="H59" s="377"/>
      <c r="I59" s="192"/>
      <c r="J59" s="192"/>
      <c r="K59" s="193"/>
    </row>
    <row r="60" spans="1:14" x14ac:dyDescent="0.25">
      <c r="A60" s="210"/>
      <c r="B60" s="211"/>
      <c r="C60" s="211"/>
      <c r="D60" s="212"/>
      <c r="E60" s="210"/>
      <c r="F60" s="210"/>
      <c r="G60" s="213"/>
      <c r="H60" s="314">
        <f>SUM(H8:H59)</f>
        <v>45414.119999999995</v>
      </c>
      <c r="I60" s="192"/>
      <c r="J60" s="192"/>
      <c r="K60" s="193"/>
    </row>
    <row r="61" spans="1:14" x14ac:dyDescent="0.25">
      <c r="A61" s="427" t="s">
        <v>17</v>
      </c>
      <c r="B61" s="427"/>
      <c r="C61" s="427"/>
      <c r="D61" s="427"/>
      <c r="E61" s="427"/>
      <c r="F61" s="427"/>
      <c r="G61" s="427"/>
      <c r="H61" s="427"/>
      <c r="I61" s="192"/>
      <c r="J61" s="192"/>
      <c r="K61" s="193"/>
    </row>
    <row r="62" spans="1:14" ht="28.5" x14ac:dyDescent="0.25">
      <c r="A62" s="200"/>
      <c r="B62" s="202" t="s">
        <v>5</v>
      </c>
      <c r="C62" s="202" t="s">
        <v>6</v>
      </c>
      <c r="D62" s="203" t="s">
        <v>7</v>
      </c>
      <c r="E62" s="204" t="s">
        <v>8</v>
      </c>
      <c r="F62" s="202" t="s">
        <v>9</v>
      </c>
      <c r="G62" s="204" t="s">
        <v>10</v>
      </c>
      <c r="H62" s="205" t="s">
        <v>11</v>
      </c>
      <c r="I62" s="200" t="s">
        <v>18</v>
      </c>
      <c r="J62" s="192"/>
      <c r="K62" s="193"/>
    </row>
    <row r="63" spans="1:14" s="206" customFormat="1" x14ac:dyDescent="0.25">
      <c r="A63" s="214">
        <v>1</v>
      </c>
      <c r="B63" s="215" t="s">
        <v>346</v>
      </c>
      <c r="C63" s="216" t="s">
        <v>347</v>
      </c>
      <c r="D63" s="217" t="s">
        <v>348</v>
      </c>
      <c r="E63" s="218">
        <v>44410</v>
      </c>
      <c r="F63" s="219">
        <v>5</v>
      </c>
      <c r="G63" s="220" t="s">
        <v>123</v>
      </c>
      <c r="H63" s="221">
        <v>325</v>
      </c>
      <c r="I63" s="214" t="s">
        <v>482</v>
      </c>
      <c r="J63" s="222"/>
      <c r="K63" s="223"/>
      <c r="L63" s="244"/>
    </row>
    <row r="64" spans="1:14" s="206" customFormat="1" x14ac:dyDescent="0.25">
      <c r="A64" s="214">
        <v>2</v>
      </c>
      <c r="B64" s="215" t="s">
        <v>349</v>
      </c>
      <c r="C64" s="216" t="s">
        <v>350</v>
      </c>
      <c r="D64" s="217" t="s">
        <v>351</v>
      </c>
      <c r="E64" s="218">
        <v>44411</v>
      </c>
      <c r="F64" s="219">
        <v>5</v>
      </c>
      <c r="G64" s="220" t="s">
        <v>123</v>
      </c>
      <c r="H64" s="221">
        <v>325</v>
      </c>
      <c r="I64" s="214"/>
      <c r="J64" s="222"/>
      <c r="K64" s="223"/>
      <c r="L64" s="244"/>
    </row>
    <row r="65" spans="1:14" s="206" customFormat="1" x14ac:dyDescent="0.25">
      <c r="A65" s="214">
        <v>3</v>
      </c>
      <c r="B65" s="215" t="s">
        <v>353</v>
      </c>
      <c r="C65" s="216" t="s">
        <v>283</v>
      </c>
      <c r="D65" s="217" t="s">
        <v>354</v>
      </c>
      <c r="E65" s="218">
        <v>44411</v>
      </c>
      <c r="F65" s="219">
        <v>5</v>
      </c>
      <c r="G65" s="220" t="s">
        <v>123</v>
      </c>
      <c r="H65" s="221">
        <v>325</v>
      </c>
      <c r="I65" s="214"/>
      <c r="J65" s="222"/>
      <c r="K65" s="223"/>
      <c r="L65" s="244"/>
    </row>
    <row r="66" spans="1:14" x14ac:dyDescent="0.25">
      <c r="A66" s="224">
        <v>4</v>
      </c>
      <c r="B66" s="225"/>
      <c r="C66" s="225"/>
      <c r="D66" s="226"/>
      <c r="E66" s="227"/>
      <c r="F66" s="228"/>
      <c r="G66" s="229"/>
      <c r="H66" s="315">
        <v>0</v>
      </c>
      <c r="I66" s="224"/>
      <c r="J66" s="192"/>
      <c r="K66" s="193"/>
    </row>
    <row r="67" spans="1:14" x14ac:dyDescent="0.25">
      <c r="A67" s="224">
        <v>5</v>
      </c>
      <c r="B67" s="225"/>
      <c r="C67" s="225"/>
      <c r="D67" s="226"/>
      <c r="E67" s="227"/>
      <c r="F67" s="228"/>
      <c r="G67" s="229"/>
      <c r="H67" s="315"/>
      <c r="J67" s="192"/>
      <c r="K67" s="193"/>
    </row>
    <row r="68" spans="1:14" x14ac:dyDescent="0.25">
      <c r="A68" s="224"/>
      <c r="B68" s="225"/>
      <c r="C68" s="230"/>
      <c r="D68" s="226"/>
      <c r="E68" s="227"/>
      <c r="F68" s="231"/>
      <c r="G68" s="232"/>
      <c r="H68" s="241">
        <v>0</v>
      </c>
      <c r="J68" s="192"/>
      <c r="K68" s="193"/>
    </row>
    <row r="69" spans="1:14" ht="15.75" thickBot="1" x14ac:dyDescent="0.3">
      <c r="A69" s="233"/>
      <c r="B69" s="234"/>
      <c r="C69" s="234"/>
      <c r="D69" s="235"/>
      <c r="E69" s="233"/>
      <c r="F69" s="233"/>
      <c r="G69" s="236"/>
      <c r="H69" s="316">
        <f>SUM(H63:H68)</f>
        <v>975</v>
      </c>
      <c r="J69" s="192"/>
      <c r="K69" s="193"/>
    </row>
    <row r="70" spans="1:14" ht="15.75" thickBot="1" x14ac:dyDescent="0.3">
      <c r="A70" s="192"/>
      <c r="B70" s="193"/>
      <c r="C70" s="193"/>
      <c r="D70" s="194"/>
      <c r="E70" s="192"/>
      <c r="F70" s="192"/>
      <c r="G70" s="237" t="s">
        <v>20</v>
      </c>
      <c r="H70" s="317">
        <f>SUM(H69,H60)</f>
        <v>46389.119999999995</v>
      </c>
      <c r="I70" s="192"/>
      <c r="J70" s="192"/>
      <c r="K70" s="193"/>
    </row>
    <row r="71" spans="1:14" x14ac:dyDescent="0.25">
      <c r="A71" s="192"/>
      <c r="B71" s="193"/>
      <c r="C71" s="193"/>
      <c r="D71" s="194"/>
      <c r="E71" s="192"/>
      <c r="F71" s="192"/>
      <c r="G71" s="237"/>
      <c r="H71" s="318"/>
      <c r="I71" s="192"/>
      <c r="J71" s="192"/>
      <c r="K71" s="192"/>
    </row>
    <row r="72" spans="1:14" x14ac:dyDescent="0.25">
      <c r="A72" s="192"/>
      <c r="B72" s="193"/>
      <c r="C72" s="193"/>
      <c r="D72" s="194"/>
      <c r="E72" s="192"/>
      <c r="F72" s="192"/>
      <c r="G72" s="199"/>
      <c r="H72" s="313"/>
      <c r="I72" s="238"/>
      <c r="J72" s="192"/>
      <c r="K72" s="192"/>
    </row>
    <row r="73" spans="1:14" ht="18.75" x14ac:dyDescent="0.25">
      <c r="A73" s="399" t="s">
        <v>0</v>
      </c>
      <c r="B73" s="399"/>
      <c r="C73" s="399"/>
      <c r="D73" s="399"/>
      <c r="E73" s="399"/>
      <c r="F73" s="399"/>
      <c r="G73" s="399"/>
      <c r="H73" s="399"/>
      <c r="I73" s="238"/>
      <c r="J73" s="192"/>
      <c r="K73" s="192"/>
    </row>
    <row r="74" spans="1:14" x14ac:dyDescent="0.25">
      <c r="A74" s="192"/>
      <c r="B74" s="193"/>
      <c r="C74" s="193"/>
      <c r="D74" s="194"/>
      <c r="E74" s="193"/>
      <c r="F74" s="193"/>
      <c r="G74" s="195"/>
      <c r="H74" s="313"/>
      <c r="I74" s="428"/>
      <c r="J74" s="192"/>
      <c r="K74" s="192"/>
    </row>
    <row r="75" spans="1:14" x14ac:dyDescent="0.25">
      <c r="A75" s="192"/>
      <c r="B75" s="193"/>
      <c r="C75" s="193"/>
      <c r="D75" s="194"/>
      <c r="E75" s="400" t="s">
        <v>1</v>
      </c>
      <c r="F75" s="400"/>
      <c r="G75" s="196">
        <v>44408</v>
      </c>
      <c r="H75" s="313"/>
      <c r="I75" s="428"/>
      <c r="J75" s="192"/>
      <c r="K75" s="192"/>
    </row>
    <row r="76" spans="1:14" x14ac:dyDescent="0.25">
      <c r="A76" s="192"/>
      <c r="B76" s="193"/>
      <c r="C76" s="193"/>
      <c r="D76" s="194"/>
      <c r="E76" s="401" t="s">
        <v>2</v>
      </c>
      <c r="F76" s="401"/>
      <c r="G76" s="198">
        <f>G4</f>
        <v>43217</v>
      </c>
      <c r="H76" s="313"/>
      <c r="I76" s="192"/>
      <c r="J76" s="192"/>
      <c r="K76" s="192"/>
    </row>
    <row r="77" spans="1:14" x14ac:dyDescent="0.25">
      <c r="A77" s="192"/>
      <c r="B77" s="193"/>
      <c r="C77" s="193"/>
      <c r="D77" s="194"/>
      <c r="E77" s="192"/>
      <c r="F77" s="192"/>
      <c r="G77" s="199"/>
      <c r="H77" s="197" t="s">
        <v>21</v>
      </c>
      <c r="I77" s="192"/>
      <c r="J77" s="192"/>
      <c r="K77" s="192"/>
    </row>
    <row r="78" spans="1:14" x14ac:dyDescent="0.25">
      <c r="A78" s="200"/>
      <c r="B78" s="402" t="s">
        <v>22</v>
      </c>
      <c r="C78" s="402"/>
      <c r="D78" s="402"/>
      <c r="E78" s="402"/>
      <c r="F78" s="402"/>
      <c r="G78" s="402"/>
      <c r="H78" s="402"/>
      <c r="I78" s="296"/>
      <c r="J78" s="297"/>
      <c r="K78" s="297"/>
      <c r="L78" s="296"/>
    </row>
    <row r="79" spans="1:14" ht="28.5" x14ac:dyDescent="0.25">
      <c r="A79" s="200"/>
      <c r="B79" s="202" t="s">
        <v>5</v>
      </c>
      <c r="C79" s="202" t="s">
        <v>6</v>
      </c>
      <c r="D79" s="203" t="s">
        <v>7</v>
      </c>
      <c r="E79" s="204" t="s">
        <v>8</v>
      </c>
      <c r="F79" s="202" t="s">
        <v>9</v>
      </c>
      <c r="G79" s="204" t="s">
        <v>10</v>
      </c>
      <c r="H79" s="205" t="s">
        <v>11</v>
      </c>
      <c r="I79" s="185" t="s">
        <v>433</v>
      </c>
      <c r="J79" s="186" t="s">
        <v>434</v>
      </c>
      <c r="K79" s="186" t="s">
        <v>435</v>
      </c>
      <c r="L79" s="185" t="s">
        <v>436</v>
      </c>
      <c r="M79" s="202" t="s">
        <v>483</v>
      </c>
      <c r="N79" s="202" t="s">
        <v>484</v>
      </c>
    </row>
    <row r="80" spans="1:14" x14ac:dyDescent="0.25">
      <c r="A80" s="378">
        <v>1</v>
      </c>
      <c r="B80" s="380" t="s">
        <v>353</v>
      </c>
      <c r="C80" s="432" t="s">
        <v>283</v>
      </c>
      <c r="D80" s="422" t="s">
        <v>354</v>
      </c>
      <c r="E80" s="424">
        <v>44411</v>
      </c>
      <c r="F80" s="426">
        <v>14</v>
      </c>
      <c r="G80" s="375" t="s">
        <v>355</v>
      </c>
      <c r="H80" s="434">
        <v>1555</v>
      </c>
      <c r="I80" s="239">
        <v>100</v>
      </c>
      <c r="J80" s="301" t="s">
        <v>479</v>
      </c>
      <c r="K80" s="302">
        <v>44411</v>
      </c>
      <c r="L80" s="312" t="s">
        <v>469</v>
      </c>
      <c r="M80" s="380" t="s">
        <v>353</v>
      </c>
      <c r="N80" s="380">
        <v>5222</v>
      </c>
    </row>
    <row r="81" spans="1:14" x14ac:dyDescent="0.25">
      <c r="A81" s="379"/>
      <c r="B81" s="381"/>
      <c r="C81" s="433"/>
      <c r="D81" s="423"/>
      <c r="E81" s="425"/>
      <c r="F81" s="426"/>
      <c r="G81" s="375"/>
      <c r="H81" s="435"/>
      <c r="I81" s="240"/>
      <c r="J81" s="298" t="s">
        <v>480</v>
      </c>
      <c r="K81" s="303" t="s">
        <v>466</v>
      </c>
      <c r="L81" s="311"/>
      <c r="M81" s="381"/>
      <c r="N81" s="381"/>
    </row>
    <row r="82" spans="1:14" s="206" customFormat="1" ht="15.75" x14ac:dyDescent="0.25">
      <c r="A82" s="439">
        <v>2</v>
      </c>
      <c r="B82" s="441" t="s">
        <v>357</v>
      </c>
      <c r="C82" s="443" t="s">
        <v>358</v>
      </c>
      <c r="D82" s="445" t="s">
        <v>359</v>
      </c>
      <c r="E82" s="447">
        <v>44412</v>
      </c>
      <c r="F82" s="449">
        <v>14</v>
      </c>
      <c r="G82" s="436" t="s">
        <v>56</v>
      </c>
      <c r="H82" s="437">
        <v>1649.38</v>
      </c>
      <c r="I82" s="239">
        <v>100</v>
      </c>
      <c r="J82" s="305" t="s">
        <v>475</v>
      </c>
      <c r="K82" s="306" t="s">
        <v>477</v>
      </c>
      <c r="L82" s="254" t="s">
        <v>474</v>
      </c>
      <c r="M82" s="441" t="s">
        <v>357</v>
      </c>
      <c r="N82" s="441">
        <v>44684</v>
      </c>
    </row>
    <row r="83" spans="1:14" s="206" customFormat="1" ht="15.75" x14ac:dyDescent="0.25">
      <c r="A83" s="440"/>
      <c r="B83" s="442"/>
      <c r="C83" s="444"/>
      <c r="D83" s="446"/>
      <c r="E83" s="448"/>
      <c r="F83" s="449"/>
      <c r="G83" s="436"/>
      <c r="H83" s="438"/>
      <c r="I83" s="240"/>
      <c r="J83" s="299" t="s">
        <v>476</v>
      </c>
      <c r="K83" s="307" t="s">
        <v>478</v>
      </c>
      <c r="L83" s="256" t="s">
        <v>436</v>
      </c>
      <c r="M83" s="442"/>
      <c r="N83" s="442"/>
    </row>
    <row r="84" spans="1:14" x14ac:dyDescent="0.25">
      <c r="A84" s="378">
        <v>3</v>
      </c>
      <c r="B84" s="380" t="s">
        <v>384</v>
      </c>
      <c r="C84" s="420" t="s">
        <v>385</v>
      </c>
      <c r="D84" s="422" t="s">
        <v>386</v>
      </c>
      <c r="E84" s="424">
        <v>44413</v>
      </c>
      <c r="F84" s="426">
        <v>1</v>
      </c>
      <c r="G84" s="375" t="s">
        <v>199</v>
      </c>
      <c r="H84" s="434">
        <v>145</v>
      </c>
      <c r="I84" s="239">
        <v>70</v>
      </c>
      <c r="J84" s="308" t="s">
        <v>438</v>
      </c>
      <c r="K84" s="306">
        <v>44413</v>
      </c>
      <c r="L84" s="310" t="s">
        <v>469</v>
      </c>
      <c r="M84" s="380" t="s">
        <v>384</v>
      </c>
      <c r="N84" s="380">
        <v>21173</v>
      </c>
    </row>
    <row r="85" spans="1:14" x14ac:dyDescent="0.25">
      <c r="A85" s="379"/>
      <c r="B85" s="381"/>
      <c r="C85" s="421"/>
      <c r="D85" s="423"/>
      <c r="E85" s="425"/>
      <c r="F85" s="426"/>
      <c r="G85" s="375"/>
      <c r="H85" s="435"/>
      <c r="I85" s="240"/>
      <c r="J85" s="304"/>
      <c r="K85" s="304" t="s">
        <v>452</v>
      </c>
      <c r="L85" s="311"/>
      <c r="M85" s="381"/>
      <c r="N85" s="381"/>
    </row>
    <row r="86" spans="1:14" ht="15.75" x14ac:dyDescent="0.25">
      <c r="A86" s="378">
        <v>4</v>
      </c>
      <c r="B86" s="429" t="s">
        <v>400</v>
      </c>
      <c r="C86" s="450" t="s">
        <v>350</v>
      </c>
      <c r="D86" s="431" t="s">
        <v>401</v>
      </c>
      <c r="E86" s="424">
        <v>44417</v>
      </c>
      <c r="F86" s="426">
        <v>14</v>
      </c>
      <c r="G86" s="375" t="s">
        <v>56</v>
      </c>
      <c r="H86" s="437">
        <v>1649.38</v>
      </c>
      <c r="I86" s="239">
        <v>100</v>
      </c>
      <c r="J86" s="209" t="s">
        <v>453</v>
      </c>
      <c r="K86" s="309">
        <v>44418</v>
      </c>
      <c r="L86" s="254" t="s">
        <v>470</v>
      </c>
      <c r="M86" s="429" t="s">
        <v>400</v>
      </c>
      <c r="N86" s="429">
        <v>56568</v>
      </c>
    </row>
    <row r="87" spans="1:14" ht="15.75" x14ac:dyDescent="0.25">
      <c r="A87" s="379"/>
      <c r="B87" s="381"/>
      <c r="C87" s="433"/>
      <c r="D87" s="423"/>
      <c r="E87" s="425"/>
      <c r="F87" s="426"/>
      <c r="G87" s="375"/>
      <c r="H87" s="438"/>
      <c r="I87" s="240"/>
      <c r="J87" s="300" t="s">
        <v>454</v>
      </c>
      <c r="K87" s="304" t="s">
        <v>481</v>
      </c>
      <c r="L87" s="256" t="s">
        <v>436</v>
      </c>
      <c r="M87" s="381"/>
      <c r="N87" s="381"/>
    </row>
    <row r="88" spans="1:14" x14ac:dyDescent="0.25">
      <c r="A88" s="378">
        <v>5</v>
      </c>
      <c r="B88" s="380"/>
      <c r="C88" s="420"/>
      <c r="D88" s="422"/>
      <c r="E88" s="424"/>
      <c r="F88" s="426"/>
      <c r="G88" s="375"/>
      <c r="H88" s="434">
        <v>0</v>
      </c>
    </row>
    <row r="89" spans="1:14" x14ac:dyDescent="0.25">
      <c r="A89" s="379"/>
      <c r="B89" s="381"/>
      <c r="C89" s="421"/>
      <c r="D89" s="423"/>
      <c r="E89" s="425"/>
      <c r="F89" s="426"/>
      <c r="G89" s="375"/>
      <c r="H89" s="435"/>
    </row>
    <row r="90" spans="1:14" x14ac:dyDescent="0.25">
      <c r="A90" s="378">
        <v>6</v>
      </c>
      <c r="B90" s="380"/>
      <c r="C90" s="380"/>
      <c r="D90" s="422"/>
      <c r="E90" s="424"/>
      <c r="F90" s="426"/>
      <c r="G90" s="375"/>
      <c r="H90" s="451">
        <v>0</v>
      </c>
    </row>
    <row r="91" spans="1:14" x14ac:dyDescent="0.25">
      <c r="A91" s="379"/>
      <c r="B91" s="381"/>
      <c r="C91" s="381"/>
      <c r="D91" s="423"/>
      <c r="E91" s="425"/>
      <c r="F91" s="426"/>
      <c r="G91" s="375"/>
      <c r="H91" s="451"/>
    </row>
    <row r="92" spans="1:14" x14ac:dyDescent="0.25">
      <c r="A92" s="378">
        <v>7</v>
      </c>
      <c r="B92" s="380"/>
      <c r="C92" s="380"/>
      <c r="D92" s="422"/>
      <c r="E92" s="424"/>
      <c r="F92" s="426"/>
      <c r="G92" s="375"/>
      <c r="H92" s="451">
        <v>0</v>
      </c>
    </row>
    <row r="93" spans="1:14" x14ac:dyDescent="0.25">
      <c r="A93" s="379"/>
      <c r="B93" s="381"/>
      <c r="C93" s="381"/>
      <c r="D93" s="423"/>
      <c r="E93" s="425"/>
      <c r="F93" s="426"/>
      <c r="G93" s="375"/>
      <c r="H93" s="451"/>
    </row>
    <row r="94" spans="1:14" x14ac:dyDescent="0.25">
      <c r="A94" s="378">
        <v>8</v>
      </c>
      <c r="B94" s="380"/>
      <c r="C94" s="380"/>
      <c r="D94" s="422"/>
      <c r="E94" s="424"/>
      <c r="F94" s="426"/>
      <c r="G94" s="375"/>
      <c r="H94" s="451">
        <v>0</v>
      </c>
    </row>
    <row r="95" spans="1:14" x14ac:dyDescent="0.25">
      <c r="A95" s="379"/>
      <c r="B95" s="381"/>
      <c r="C95" s="381"/>
      <c r="D95" s="423"/>
      <c r="E95" s="425"/>
      <c r="F95" s="426"/>
      <c r="G95" s="375"/>
      <c r="H95" s="451"/>
    </row>
    <row r="96" spans="1:14" x14ac:dyDescent="0.25">
      <c r="A96" s="210"/>
      <c r="B96" s="211"/>
      <c r="C96" s="211"/>
      <c r="D96" s="212"/>
      <c r="E96" s="210"/>
      <c r="F96" s="210"/>
      <c r="G96" s="213"/>
      <c r="H96" s="314">
        <f>SUM(H80:H95)</f>
        <v>4998.76</v>
      </c>
    </row>
    <row r="97" spans="1:8" x14ac:dyDescent="0.25">
      <c r="A97" s="427" t="s">
        <v>17</v>
      </c>
      <c r="B97" s="427"/>
      <c r="C97" s="427"/>
      <c r="D97" s="427"/>
      <c r="E97" s="427"/>
      <c r="F97" s="427"/>
      <c r="G97" s="427"/>
      <c r="H97" s="427"/>
    </row>
    <row r="98" spans="1:8" ht="28.5" x14ac:dyDescent="0.25">
      <c r="A98" s="200"/>
      <c r="B98" s="202" t="s">
        <v>5</v>
      </c>
      <c r="C98" s="202" t="s">
        <v>6</v>
      </c>
      <c r="D98" s="203" t="s">
        <v>7</v>
      </c>
      <c r="E98" s="204" t="s">
        <v>8</v>
      </c>
      <c r="F98" s="202" t="s">
        <v>9</v>
      </c>
      <c r="G98" s="204" t="s">
        <v>10</v>
      </c>
      <c r="H98" s="205" t="s">
        <v>11</v>
      </c>
    </row>
    <row r="99" spans="1:8" x14ac:dyDescent="0.25">
      <c r="A99" s="224">
        <v>1</v>
      </c>
      <c r="B99" s="225"/>
      <c r="C99" s="225"/>
      <c r="D99" s="226"/>
      <c r="E99" s="227"/>
      <c r="F99" s="228"/>
      <c r="G99" s="242"/>
      <c r="H99" s="319"/>
    </row>
    <row r="100" spans="1:8" x14ac:dyDescent="0.25">
      <c r="A100" s="224">
        <v>2</v>
      </c>
      <c r="B100" s="225"/>
      <c r="C100" s="225"/>
      <c r="D100" s="226"/>
      <c r="E100" s="227"/>
      <c r="F100" s="228"/>
      <c r="G100" s="242"/>
      <c r="H100" s="243"/>
    </row>
    <row r="101" spans="1:8" x14ac:dyDescent="0.25">
      <c r="A101" s="224">
        <v>3</v>
      </c>
      <c r="B101" s="225"/>
      <c r="C101" s="225"/>
      <c r="D101" s="226"/>
      <c r="E101" s="227"/>
      <c r="F101" s="228"/>
      <c r="G101" s="242"/>
      <c r="H101" s="243"/>
    </row>
    <row r="102" spans="1:8" x14ac:dyDescent="0.25">
      <c r="A102" s="224">
        <v>4</v>
      </c>
      <c r="B102" s="225"/>
      <c r="C102" s="225"/>
      <c r="D102" s="226"/>
      <c r="E102" s="227"/>
      <c r="F102" s="228"/>
      <c r="G102" s="242"/>
      <c r="H102" s="243"/>
    </row>
    <row r="103" spans="1:8" ht="15.75" thickBot="1" x14ac:dyDescent="0.3">
      <c r="A103" s="233"/>
      <c r="B103" s="234"/>
      <c r="C103" s="234"/>
      <c r="D103" s="235"/>
      <c r="E103" s="233"/>
      <c r="F103" s="233"/>
      <c r="G103" s="236"/>
      <c r="H103" s="320">
        <f>SUM(H99:H102)</f>
        <v>0</v>
      </c>
    </row>
    <row r="104" spans="1:8" ht="15.75" thickBot="1" x14ac:dyDescent="0.3">
      <c r="A104" s="192"/>
      <c r="B104" s="193"/>
      <c r="C104" s="193"/>
      <c r="D104" s="194"/>
      <c r="E104" s="192"/>
      <c r="F104" s="192"/>
      <c r="G104" s="237" t="s">
        <v>23</v>
      </c>
      <c r="H104" s="321">
        <f>SUM(H103,H96)</f>
        <v>4998.76</v>
      </c>
    </row>
    <row r="105" spans="1:8" ht="15.75" thickBot="1" x14ac:dyDescent="0.3">
      <c r="A105" s="192"/>
      <c r="B105" s="193"/>
      <c r="C105" s="193"/>
      <c r="D105" s="194"/>
      <c r="E105" s="192"/>
      <c r="F105" s="192"/>
      <c r="G105" s="199"/>
      <c r="H105" s="322"/>
    </row>
    <row r="106" spans="1:8" ht="15.75" thickBot="1" x14ac:dyDescent="0.3">
      <c r="A106" s="192"/>
      <c r="B106" s="193"/>
      <c r="C106" s="193"/>
      <c r="D106" s="194"/>
      <c r="E106" s="192"/>
      <c r="F106" s="192"/>
      <c r="G106" s="237" t="s">
        <v>24</v>
      </c>
      <c r="H106" s="323">
        <f>SUM(H104,H70)</f>
        <v>51387.88</v>
      </c>
    </row>
    <row r="107" spans="1:8" x14ac:dyDescent="0.25">
      <c r="A107" s="192"/>
      <c r="B107" s="193"/>
      <c r="C107" s="193"/>
      <c r="D107" s="194"/>
      <c r="E107" s="192"/>
      <c r="F107" s="192"/>
      <c r="G107" s="199"/>
      <c r="H107" s="313"/>
    </row>
    <row r="108" spans="1:8" x14ac:dyDescent="0.25">
      <c r="A108" s="192"/>
      <c r="B108" s="193"/>
      <c r="C108" s="193"/>
      <c r="D108" s="194"/>
      <c r="E108" s="192"/>
      <c r="F108" s="192"/>
      <c r="G108" s="199"/>
      <c r="H108" s="313"/>
    </row>
    <row r="109" spans="1:8" x14ac:dyDescent="0.25">
      <c r="A109" s="192"/>
      <c r="B109" s="193"/>
      <c r="C109" s="193"/>
      <c r="D109" s="194"/>
      <c r="E109" s="192"/>
      <c r="F109" s="192"/>
      <c r="G109" s="199"/>
      <c r="H109" s="313"/>
    </row>
    <row r="110" spans="1:8" x14ac:dyDescent="0.25">
      <c r="A110" s="192"/>
      <c r="B110" s="193"/>
      <c r="C110" s="193"/>
      <c r="D110" s="194"/>
      <c r="E110" s="192"/>
      <c r="F110" s="192"/>
      <c r="G110" s="199"/>
      <c r="H110" s="313"/>
    </row>
    <row r="111" spans="1:8" x14ac:dyDescent="0.25">
      <c r="A111" s="192"/>
      <c r="B111" s="193"/>
      <c r="C111" s="193"/>
      <c r="D111" s="194"/>
      <c r="E111" s="192"/>
      <c r="F111" s="192"/>
      <c r="G111" s="199"/>
      <c r="H111" s="313"/>
    </row>
    <row r="112" spans="1:8" x14ac:dyDescent="0.25">
      <c r="A112" s="192"/>
      <c r="B112" s="193"/>
      <c r="C112" s="193"/>
      <c r="D112" s="194"/>
      <c r="E112" s="192"/>
      <c r="F112" s="192"/>
      <c r="G112" s="199"/>
      <c r="H112" s="313"/>
    </row>
  </sheetData>
  <mergeCells count="337">
    <mergeCell ref="N42:N43"/>
    <mergeCell ref="N44:N45"/>
    <mergeCell ref="N46:N47"/>
    <mergeCell ref="N48:N49"/>
    <mergeCell ref="N50:N51"/>
    <mergeCell ref="N52:N53"/>
    <mergeCell ref="M40:M41"/>
    <mergeCell ref="M42:M43"/>
    <mergeCell ref="M44:M45"/>
    <mergeCell ref="M46:M47"/>
    <mergeCell ref="M48:M49"/>
    <mergeCell ref="M50:M51"/>
    <mergeCell ref="M52:M53"/>
    <mergeCell ref="N8:N9"/>
    <mergeCell ref="N10:N11"/>
    <mergeCell ref="N12:N13"/>
    <mergeCell ref="N14:N15"/>
    <mergeCell ref="N16:N17"/>
    <mergeCell ref="N18:N19"/>
    <mergeCell ref="N20:N21"/>
    <mergeCell ref="N22:N23"/>
    <mergeCell ref="N24:N25"/>
    <mergeCell ref="N26:N27"/>
    <mergeCell ref="N28:N29"/>
    <mergeCell ref="N30:N31"/>
    <mergeCell ref="N32:N33"/>
    <mergeCell ref="N34:N35"/>
    <mergeCell ref="N36:N37"/>
    <mergeCell ref="N38:N39"/>
    <mergeCell ref="N40:N41"/>
    <mergeCell ref="M80:M81"/>
    <mergeCell ref="M82:M83"/>
    <mergeCell ref="M84:M85"/>
    <mergeCell ref="M86:M87"/>
    <mergeCell ref="N80:N81"/>
    <mergeCell ref="N82:N83"/>
    <mergeCell ref="N84:N85"/>
    <mergeCell ref="N86:N87"/>
    <mergeCell ref="M8:M9"/>
    <mergeCell ref="M10:M11"/>
    <mergeCell ref="M12:M13"/>
    <mergeCell ref="M14:M15"/>
    <mergeCell ref="M16:M17"/>
    <mergeCell ref="M18:M19"/>
    <mergeCell ref="M20:M21"/>
    <mergeCell ref="M22:M23"/>
    <mergeCell ref="M24:M25"/>
    <mergeCell ref="M26:M27"/>
    <mergeCell ref="M28:M29"/>
    <mergeCell ref="M30:M31"/>
    <mergeCell ref="M32:M33"/>
    <mergeCell ref="M34:M35"/>
    <mergeCell ref="M36:M37"/>
    <mergeCell ref="M38:M39"/>
    <mergeCell ref="G94:G95"/>
    <mergeCell ref="H94:H95"/>
    <mergeCell ref="A97:H97"/>
    <mergeCell ref="A94:A95"/>
    <mergeCell ref="B94:B95"/>
    <mergeCell ref="C94:C95"/>
    <mergeCell ref="D94:D95"/>
    <mergeCell ref="E94:E95"/>
    <mergeCell ref="F94:F95"/>
    <mergeCell ref="G90:G91"/>
    <mergeCell ref="H90:H91"/>
    <mergeCell ref="A92:A93"/>
    <mergeCell ref="B92:B93"/>
    <mergeCell ref="C92:C93"/>
    <mergeCell ref="D92:D93"/>
    <mergeCell ref="E92:E93"/>
    <mergeCell ref="F92:F93"/>
    <mergeCell ref="G92:G93"/>
    <mergeCell ref="H92:H93"/>
    <mergeCell ref="A90:A91"/>
    <mergeCell ref="B90:B91"/>
    <mergeCell ref="C90:C91"/>
    <mergeCell ref="D90:D91"/>
    <mergeCell ref="E90:E91"/>
    <mergeCell ref="F90:F91"/>
    <mergeCell ref="G86:G87"/>
    <mergeCell ref="H86:H87"/>
    <mergeCell ref="A88:A89"/>
    <mergeCell ref="B88:B89"/>
    <mergeCell ref="C88:C89"/>
    <mergeCell ref="D88:D89"/>
    <mergeCell ref="E88:E89"/>
    <mergeCell ref="F88:F89"/>
    <mergeCell ref="G88:G89"/>
    <mergeCell ref="H88:H89"/>
    <mergeCell ref="A86:A87"/>
    <mergeCell ref="B86:B87"/>
    <mergeCell ref="C86:C87"/>
    <mergeCell ref="D86:D87"/>
    <mergeCell ref="E86:E87"/>
    <mergeCell ref="F86:F87"/>
    <mergeCell ref="G82:G83"/>
    <mergeCell ref="H82:H83"/>
    <mergeCell ref="A84:A85"/>
    <mergeCell ref="B84:B85"/>
    <mergeCell ref="C84:C85"/>
    <mergeCell ref="D84:D85"/>
    <mergeCell ref="E84:E85"/>
    <mergeCell ref="F84:F85"/>
    <mergeCell ref="G84:G85"/>
    <mergeCell ref="H84:H85"/>
    <mergeCell ref="A82:A83"/>
    <mergeCell ref="B82:B83"/>
    <mergeCell ref="C82:C83"/>
    <mergeCell ref="D82:D83"/>
    <mergeCell ref="E82:E83"/>
    <mergeCell ref="F82:F83"/>
    <mergeCell ref="E76:F76"/>
    <mergeCell ref="B78:H78"/>
    <mergeCell ref="A80:A81"/>
    <mergeCell ref="B80:B81"/>
    <mergeCell ref="C80:C81"/>
    <mergeCell ref="D80:D81"/>
    <mergeCell ref="E80:E81"/>
    <mergeCell ref="F80:F81"/>
    <mergeCell ref="G80:G81"/>
    <mergeCell ref="H80:H81"/>
    <mergeCell ref="A61:H61"/>
    <mergeCell ref="A73:H73"/>
    <mergeCell ref="I74:I75"/>
    <mergeCell ref="E75:F75"/>
    <mergeCell ref="A58:A59"/>
    <mergeCell ref="B58:B59"/>
    <mergeCell ref="C58:C59"/>
    <mergeCell ref="D58:D59"/>
    <mergeCell ref="E58:E59"/>
    <mergeCell ref="F58:F59"/>
    <mergeCell ref="G56:G57"/>
    <mergeCell ref="H56:H57"/>
    <mergeCell ref="A54:A55"/>
    <mergeCell ref="B54:B55"/>
    <mergeCell ref="C54:C55"/>
    <mergeCell ref="D54:D55"/>
    <mergeCell ref="E54:E55"/>
    <mergeCell ref="F54:F55"/>
    <mergeCell ref="G58:G59"/>
    <mergeCell ref="H58:H59"/>
    <mergeCell ref="G32:G33"/>
    <mergeCell ref="H32:H33"/>
    <mergeCell ref="A52:A53"/>
    <mergeCell ref="B52:B53"/>
    <mergeCell ref="C52:C53"/>
    <mergeCell ref="D52:D53"/>
    <mergeCell ref="E52:E53"/>
    <mergeCell ref="F52:F53"/>
    <mergeCell ref="G52:G53"/>
    <mergeCell ref="H52:H53"/>
    <mergeCell ref="A32:A33"/>
    <mergeCell ref="B32:B33"/>
    <mergeCell ref="C32:C33"/>
    <mergeCell ref="D32:D33"/>
    <mergeCell ref="E32:E33"/>
    <mergeCell ref="F32:F33"/>
    <mergeCell ref="A50:A51"/>
    <mergeCell ref="B50:B51"/>
    <mergeCell ref="C50:C51"/>
    <mergeCell ref="D50:D51"/>
    <mergeCell ref="E50:E51"/>
    <mergeCell ref="F50:F51"/>
    <mergeCell ref="G50:G51"/>
    <mergeCell ref="H50:H51"/>
    <mergeCell ref="G28:G29"/>
    <mergeCell ref="H28:H29"/>
    <mergeCell ref="A30:A31"/>
    <mergeCell ref="B30:B31"/>
    <mergeCell ref="C30:C31"/>
    <mergeCell ref="D30:D31"/>
    <mergeCell ref="E30:E31"/>
    <mergeCell ref="F30:F31"/>
    <mergeCell ref="G30:G31"/>
    <mergeCell ref="H30:H31"/>
    <mergeCell ref="A28:A29"/>
    <mergeCell ref="B28:B29"/>
    <mergeCell ref="C28:C29"/>
    <mergeCell ref="D28:D29"/>
    <mergeCell ref="E28:E29"/>
    <mergeCell ref="F28:F29"/>
    <mergeCell ref="G24:G25"/>
    <mergeCell ref="H24:H25"/>
    <mergeCell ref="A26:A27"/>
    <mergeCell ref="B26:B27"/>
    <mergeCell ref="C26:C27"/>
    <mergeCell ref="D26:D27"/>
    <mergeCell ref="E26:E27"/>
    <mergeCell ref="F26:F27"/>
    <mergeCell ref="G26:G27"/>
    <mergeCell ref="H26:H27"/>
    <mergeCell ref="A24:A25"/>
    <mergeCell ref="B24:B25"/>
    <mergeCell ref="C24:C25"/>
    <mergeCell ref="D24:D25"/>
    <mergeCell ref="E24:E25"/>
    <mergeCell ref="F24:F25"/>
    <mergeCell ref="G20:G21"/>
    <mergeCell ref="H20:H21"/>
    <mergeCell ref="A22:A23"/>
    <mergeCell ref="B22:B23"/>
    <mergeCell ref="C22:C23"/>
    <mergeCell ref="D22:D23"/>
    <mergeCell ref="E22:E23"/>
    <mergeCell ref="F22:F23"/>
    <mergeCell ref="G22:G23"/>
    <mergeCell ref="H22:H23"/>
    <mergeCell ref="A20:A21"/>
    <mergeCell ref="B20:B21"/>
    <mergeCell ref="C20:C21"/>
    <mergeCell ref="D20:D21"/>
    <mergeCell ref="E20:E21"/>
    <mergeCell ref="F20:F21"/>
    <mergeCell ref="G16:G17"/>
    <mergeCell ref="H16:H17"/>
    <mergeCell ref="A18:A19"/>
    <mergeCell ref="B18:B19"/>
    <mergeCell ref="C18:C19"/>
    <mergeCell ref="D18:D19"/>
    <mergeCell ref="E18:E19"/>
    <mergeCell ref="F18:F19"/>
    <mergeCell ref="G18:G19"/>
    <mergeCell ref="H18:H19"/>
    <mergeCell ref="A16:A17"/>
    <mergeCell ref="B16:B17"/>
    <mergeCell ref="C16:C17"/>
    <mergeCell ref="D16:D17"/>
    <mergeCell ref="E16:E17"/>
    <mergeCell ref="F16:F17"/>
    <mergeCell ref="A14:A15"/>
    <mergeCell ref="B14:B15"/>
    <mergeCell ref="C14:C15"/>
    <mergeCell ref="D14:D15"/>
    <mergeCell ref="E14:E15"/>
    <mergeCell ref="F14:F15"/>
    <mergeCell ref="G14:G15"/>
    <mergeCell ref="H14:H15"/>
    <mergeCell ref="A12:A13"/>
    <mergeCell ref="B12:B13"/>
    <mergeCell ref="C12:C13"/>
    <mergeCell ref="D12:D13"/>
    <mergeCell ref="E12:E13"/>
    <mergeCell ref="F12:F13"/>
    <mergeCell ref="A10:A11"/>
    <mergeCell ref="B10:B11"/>
    <mergeCell ref="C10:C11"/>
    <mergeCell ref="D10:D11"/>
    <mergeCell ref="E10:E11"/>
    <mergeCell ref="F10:F11"/>
    <mergeCell ref="G10:G11"/>
    <mergeCell ref="H10:H11"/>
    <mergeCell ref="G12:G13"/>
    <mergeCell ref="H12:H13"/>
    <mergeCell ref="A1:H1"/>
    <mergeCell ref="E3:F3"/>
    <mergeCell ref="E4:F4"/>
    <mergeCell ref="B6:H6"/>
    <mergeCell ref="A8:A9"/>
    <mergeCell ref="B8:B9"/>
    <mergeCell ref="C8:C9"/>
    <mergeCell ref="D8:D9"/>
    <mergeCell ref="E8:E9"/>
    <mergeCell ref="F8:F9"/>
    <mergeCell ref="G8:G9"/>
    <mergeCell ref="H8:H9"/>
    <mergeCell ref="A34:A35"/>
    <mergeCell ref="B34:B35"/>
    <mergeCell ref="C34:C35"/>
    <mergeCell ref="D34:D35"/>
    <mergeCell ref="E34:E35"/>
    <mergeCell ref="F34:F35"/>
    <mergeCell ref="G34:G35"/>
    <mergeCell ref="H34:H35"/>
    <mergeCell ref="A36:A37"/>
    <mergeCell ref="B36:B37"/>
    <mergeCell ref="C36:C37"/>
    <mergeCell ref="D36:D37"/>
    <mergeCell ref="E36:E37"/>
    <mergeCell ref="F36:F37"/>
    <mergeCell ref="G36:G37"/>
    <mergeCell ref="H36:H37"/>
    <mergeCell ref="A38:A39"/>
    <mergeCell ref="B38:B39"/>
    <mergeCell ref="C38:C39"/>
    <mergeCell ref="D38:D39"/>
    <mergeCell ref="E38:E39"/>
    <mergeCell ref="F38:F39"/>
    <mergeCell ref="G38:G39"/>
    <mergeCell ref="H38:H39"/>
    <mergeCell ref="A40:A41"/>
    <mergeCell ref="B40:B41"/>
    <mergeCell ref="C40:C41"/>
    <mergeCell ref="D40:D41"/>
    <mergeCell ref="E40:E41"/>
    <mergeCell ref="F40:F41"/>
    <mergeCell ref="G40:G41"/>
    <mergeCell ref="H40:H41"/>
    <mergeCell ref="G54:G55"/>
    <mergeCell ref="H54:H55"/>
    <mergeCell ref="A56:A57"/>
    <mergeCell ref="B56:B57"/>
    <mergeCell ref="A42:A43"/>
    <mergeCell ref="B42:B43"/>
    <mergeCell ref="C42:C43"/>
    <mergeCell ref="D42:D43"/>
    <mergeCell ref="E42:E43"/>
    <mergeCell ref="F42:F43"/>
    <mergeCell ref="G42:G43"/>
    <mergeCell ref="H42:H43"/>
    <mergeCell ref="A44:A45"/>
    <mergeCell ref="B44:B45"/>
    <mergeCell ref="C44:C45"/>
    <mergeCell ref="D44:D45"/>
    <mergeCell ref="E44:E45"/>
    <mergeCell ref="F44:F45"/>
    <mergeCell ref="G44:G45"/>
    <mergeCell ref="H44:H45"/>
    <mergeCell ref="C56:C57"/>
    <mergeCell ref="D56:D57"/>
    <mergeCell ref="E56:E57"/>
    <mergeCell ref="F56:F57"/>
    <mergeCell ref="A46:A47"/>
    <mergeCell ref="B46:B47"/>
    <mergeCell ref="C46:C47"/>
    <mergeCell ref="D46:D47"/>
    <mergeCell ref="E46:E47"/>
    <mergeCell ref="F46:F47"/>
    <mergeCell ref="G46:G47"/>
    <mergeCell ref="H46:H47"/>
    <mergeCell ref="A48:A49"/>
    <mergeCell ref="B48:B49"/>
    <mergeCell ref="C48:C49"/>
    <mergeCell ref="D48:D49"/>
    <mergeCell ref="E48:E49"/>
    <mergeCell ref="F48:F49"/>
    <mergeCell ref="G48:G49"/>
    <mergeCell ref="H48:H49"/>
  </mergeCells>
  <conditionalFormatting sqref="G75:G76">
    <cfRule type="cellIs" dxfId="1" priority="1" operator="equal">
      <formula>0</formula>
    </cfRule>
  </conditionalFormatting>
  <hyperlinks>
    <hyperlink ref="J13" r:id="rId1" xr:uid="{6EB45CD7-A79F-438B-811A-0C461230FF9E}"/>
    <hyperlink ref="J15" r:id="rId2" xr:uid="{21A8F063-3480-4ED6-AC76-F5F1462E8FDA}"/>
    <hyperlink ref="J19" r:id="rId3" xr:uid="{9CC01397-5DF2-4050-834C-35B5732F61B8}"/>
    <hyperlink ref="J21" r:id="rId4" xr:uid="{600A3166-4672-4C19-BDF6-308199A2606B}"/>
    <hyperlink ref="J23" r:id="rId5" xr:uid="{826D7663-63A0-4FD8-9CA4-EA9E8047725C}"/>
    <hyperlink ref="J37" r:id="rId6" xr:uid="{AC0101E3-2180-4C9D-B4F6-9C08DFC9619D}"/>
    <hyperlink ref="J41" r:id="rId7" xr:uid="{351ECEE4-50B2-4556-80FE-B9BD16E8C8F8}"/>
    <hyperlink ref="J43" r:id="rId8" xr:uid="{ABB1AE61-5A21-48A7-9AF8-1C6B210BF483}"/>
    <hyperlink ref="J49" r:id="rId9" xr:uid="{CA37453E-6041-4447-AAD1-E045BADCC19B}"/>
    <hyperlink ref="J51" r:id="rId10" xr:uid="{165C1FC7-BCF6-423C-8683-DBECB2C10D65}"/>
    <hyperlink ref="J11" r:id="rId11" xr:uid="{AA7F13B8-D094-4917-A7C2-BAC30E332959}"/>
  </hyperlinks>
  <pageMargins left="0.7" right="0.7" top="0.75" bottom="0.75" header="0.3" footer="0.3"/>
  <pageSetup scale="48" orientation="portrait" r:id="rId12"/>
  <drawing r:id="rId13"/>
  <legacyDrawing r:id="rId1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54601-67D4-4800-997D-263D37775DF3}">
  <sheetPr>
    <pageSetUpPr fitToPage="1"/>
  </sheetPr>
  <dimension ref="A1:M86"/>
  <sheetViews>
    <sheetView workbookViewId="0">
      <selection sqref="A1:H1"/>
    </sheetView>
  </sheetViews>
  <sheetFormatPr defaultRowHeight="15" x14ac:dyDescent="0.25"/>
  <cols>
    <col min="1" max="1" width="7.85546875" style="1" customWidth="1"/>
    <col min="2" max="2" width="19" style="1" customWidth="1"/>
    <col min="3" max="3" width="22.28515625" style="1" customWidth="1"/>
    <col min="4" max="4" width="10.85546875" style="1" customWidth="1"/>
    <col min="5" max="5" width="12" style="1" customWidth="1"/>
    <col min="6" max="6" width="9.28515625" style="1" customWidth="1"/>
    <col min="7" max="7" width="43.140625" style="1" customWidth="1"/>
    <col min="8" max="8" width="15.7109375" style="1" customWidth="1"/>
    <col min="9" max="9" width="40.140625" style="1" customWidth="1"/>
    <col min="10" max="16384" width="9.140625" style="1"/>
  </cols>
  <sheetData>
    <row r="1" spans="1:13" ht="47.25" customHeight="1" x14ac:dyDescent="0.25">
      <c r="A1" s="325" t="s">
        <v>0</v>
      </c>
      <c r="B1" s="325"/>
      <c r="C1" s="325"/>
      <c r="D1" s="325"/>
      <c r="E1" s="325"/>
      <c r="F1" s="325"/>
      <c r="G1" s="325"/>
      <c r="H1" s="325"/>
      <c r="J1" s="2"/>
      <c r="K1" s="2"/>
    </row>
    <row r="2" spans="1:13" x14ac:dyDescent="0.25">
      <c r="A2" s="3"/>
      <c r="B2" s="2"/>
      <c r="C2" s="2"/>
      <c r="D2" s="4"/>
      <c r="E2" s="2"/>
      <c r="F2" s="2"/>
      <c r="G2" s="5"/>
      <c r="H2" s="6"/>
      <c r="J2" s="2"/>
      <c r="K2" s="2"/>
    </row>
    <row r="3" spans="1:13" x14ac:dyDescent="0.25">
      <c r="A3" s="3"/>
      <c r="B3" s="2"/>
      <c r="C3" s="2"/>
      <c r="D3" s="4"/>
      <c r="E3" s="326" t="s">
        <v>1</v>
      </c>
      <c r="F3" s="326"/>
      <c r="G3" s="7">
        <v>44439</v>
      </c>
      <c r="H3" s="6"/>
      <c r="J3" s="2"/>
      <c r="K3" s="2"/>
    </row>
    <row r="4" spans="1:13" x14ac:dyDescent="0.25">
      <c r="A4" s="3"/>
      <c r="B4" s="2"/>
      <c r="C4" s="2"/>
      <c r="D4" s="4"/>
      <c r="E4" s="327" t="s">
        <v>2</v>
      </c>
      <c r="F4" s="327"/>
      <c r="G4" s="8">
        <v>43218</v>
      </c>
      <c r="H4" s="6"/>
      <c r="J4" s="2"/>
      <c r="K4" s="2"/>
    </row>
    <row r="5" spans="1:13" x14ac:dyDescent="0.25">
      <c r="A5" s="3"/>
      <c r="B5" s="2"/>
      <c r="C5" s="2"/>
      <c r="D5" s="4"/>
      <c r="E5" s="9"/>
      <c r="F5" s="9"/>
      <c r="G5" s="10"/>
      <c r="H5" s="11" t="s">
        <v>3</v>
      </c>
      <c r="J5" s="2"/>
      <c r="K5" s="2"/>
    </row>
    <row r="6" spans="1:13" x14ac:dyDescent="0.25">
      <c r="A6" s="12"/>
      <c r="B6" s="328" t="s">
        <v>4</v>
      </c>
      <c r="C6" s="328"/>
      <c r="D6" s="328"/>
      <c r="E6" s="328"/>
      <c r="F6" s="328"/>
      <c r="G6" s="328"/>
      <c r="H6" s="328"/>
      <c r="I6" s="2"/>
      <c r="J6" s="2"/>
      <c r="K6" s="2"/>
    </row>
    <row r="7" spans="1:13" ht="29.25" x14ac:dyDescent="0.25">
      <c r="A7" s="12"/>
      <c r="B7" s="13" t="s">
        <v>5</v>
      </c>
      <c r="C7" s="13" t="s">
        <v>6</v>
      </c>
      <c r="D7" s="14" t="s">
        <v>7</v>
      </c>
      <c r="E7" s="15" t="s">
        <v>8</v>
      </c>
      <c r="F7" s="13" t="s">
        <v>9</v>
      </c>
      <c r="G7" s="15" t="s">
        <v>10</v>
      </c>
      <c r="H7" s="16" t="s">
        <v>11</v>
      </c>
      <c r="I7" s="9"/>
      <c r="J7" s="9"/>
      <c r="L7" s="17"/>
    </row>
    <row r="8" spans="1:13" s="172" customFormat="1" x14ac:dyDescent="0.25">
      <c r="A8" s="452">
        <v>1</v>
      </c>
      <c r="B8" s="454" t="s">
        <v>418</v>
      </c>
      <c r="C8" s="456" t="s">
        <v>419</v>
      </c>
      <c r="D8" s="458" t="s">
        <v>420</v>
      </c>
      <c r="E8" s="460">
        <v>44424</v>
      </c>
      <c r="F8" s="339">
        <v>36</v>
      </c>
      <c r="G8" s="340" t="s">
        <v>12</v>
      </c>
      <c r="H8" s="344">
        <v>1125</v>
      </c>
      <c r="I8" s="170"/>
      <c r="J8" s="170"/>
      <c r="K8" s="170"/>
      <c r="L8" s="171"/>
    </row>
    <row r="9" spans="1:13" s="172" customFormat="1" x14ac:dyDescent="0.25">
      <c r="A9" s="453"/>
      <c r="B9" s="455"/>
      <c r="C9" s="457"/>
      <c r="D9" s="459"/>
      <c r="E9" s="461"/>
      <c r="F9" s="339"/>
      <c r="G9" s="340"/>
      <c r="H9" s="345"/>
      <c r="I9" s="170"/>
      <c r="J9" s="171"/>
      <c r="K9" s="173"/>
    </row>
    <row r="10" spans="1:13" s="172" customFormat="1" ht="15" customHeight="1" x14ac:dyDescent="0.25">
      <c r="A10" s="452">
        <v>2</v>
      </c>
      <c r="B10" s="454" t="s">
        <v>421</v>
      </c>
      <c r="C10" s="456" t="s">
        <v>415</v>
      </c>
      <c r="D10" s="458" t="s">
        <v>422</v>
      </c>
      <c r="E10" s="460">
        <v>44424</v>
      </c>
      <c r="F10" s="339">
        <v>36</v>
      </c>
      <c r="G10" s="340" t="s">
        <v>369</v>
      </c>
      <c r="H10" s="466">
        <v>275</v>
      </c>
      <c r="I10" s="170"/>
      <c r="J10" s="171"/>
      <c r="K10" s="173"/>
    </row>
    <row r="11" spans="1:13" s="172" customFormat="1" x14ac:dyDescent="0.25">
      <c r="A11" s="453"/>
      <c r="B11" s="455"/>
      <c r="C11" s="457"/>
      <c r="D11" s="459"/>
      <c r="E11" s="461"/>
      <c r="F11" s="339"/>
      <c r="G11" s="340"/>
      <c r="H11" s="467"/>
      <c r="I11" s="170"/>
      <c r="J11" s="174"/>
      <c r="K11" s="174"/>
    </row>
    <row r="12" spans="1:13" s="172" customFormat="1" x14ac:dyDescent="0.25">
      <c r="A12" s="452">
        <v>3</v>
      </c>
      <c r="B12" s="454" t="s">
        <v>423</v>
      </c>
      <c r="C12" s="464" t="s">
        <v>415</v>
      </c>
      <c r="D12" s="458" t="s">
        <v>424</v>
      </c>
      <c r="E12" s="460">
        <v>44424</v>
      </c>
      <c r="F12" s="339">
        <v>36</v>
      </c>
      <c r="G12" s="340" t="s">
        <v>369</v>
      </c>
      <c r="H12" s="466">
        <v>275</v>
      </c>
      <c r="I12" s="170"/>
      <c r="J12" s="174"/>
      <c r="K12" s="174"/>
      <c r="L12" s="175"/>
      <c r="M12" s="175"/>
    </row>
    <row r="13" spans="1:13" s="172" customFormat="1" x14ac:dyDescent="0.25">
      <c r="A13" s="453"/>
      <c r="B13" s="455"/>
      <c r="C13" s="465"/>
      <c r="D13" s="459"/>
      <c r="E13" s="461"/>
      <c r="F13" s="339"/>
      <c r="G13" s="340"/>
      <c r="H13" s="467"/>
      <c r="I13" s="170"/>
      <c r="J13" s="174"/>
      <c r="K13" s="174"/>
      <c r="L13" s="171"/>
      <c r="M13" s="171"/>
    </row>
    <row r="14" spans="1:13" s="172" customFormat="1" ht="15" customHeight="1" x14ac:dyDescent="0.25">
      <c r="A14" s="452">
        <v>4</v>
      </c>
      <c r="B14" s="454" t="s">
        <v>425</v>
      </c>
      <c r="C14" s="464" t="s">
        <v>426</v>
      </c>
      <c r="D14" s="458" t="s">
        <v>427</v>
      </c>
      <c r="E14" s="460">
        <v>44424</v>
      </c>
      <c r="F14" s="339">
        <v>54</v>
      </c>
      <c r="G14" s="340" t="s">
        <v>428</v>
      </c>
      <c r="H14" s="466">
        <v>400</v>
      </c>
      <c r="I14" s="170"/>
      <c r="J14" s="170"/>
    </row>
    <row r="15" spans="1:13" s="172" customFormat="1" x14ac:dyDescent="0.25">
      <c r="A15" s="453"/>
      <c r="B15" s="455"/>
      <c r="C15" s="465"/>
      <c r="D15" s="459"/>
      <c r="E15" s="461"/>
      <c r="F15" s="339"/>
      <c r="G15" s="340"/>
      <c r="H15" s="467"/>
      <c r="I15" s="170"/>
      <c r="J15" s="170"/>
    </row>
    <row r="16" spans="1:13" s="172" customFormat="1" x14ac:dyDescent="0.25">
      <c r="A16" s="329">
        <v>5</v>
      </c>
      <c r="B16" s="331" t="s">
        <v>429</v>
      </c>
      <c r="C16" s="333" t="s">
        <v>430</v>
      </c>
      <c r="D16" s="335" t="s">
        <v>431</v>
      </c>
      <c r="E16" s="337">
        <v>44439</v>
      </c>
      <c r="F16" s="339">
        <v>45</v>
      </c>
      <c r="G16" s="340" t="s">
        <v>96</v>
      </c>
      <c r="H16" s="344">
        <v>3405.27</v>
      </c>
      <c r="I16" s="170"/>
      <c r="J16" s="171"/>
      <c r="K16" s="173"/>
    </row>
    <row r="17" spans="1:12" x14ac:dyDescent="0.25">
      <c r="A17" s="330"/>
      <c r="B17" s="332"/>
      <c r="C17" s="334"/>
      <c r="D17" s="336"/>
      <c r="E17" s="338"/>
      <c r="F17" s="339"/>
      <c r="G17" s="340"/>
      <c r="H17" s="345"/>
      <c r="I17" s="9"/>
      <c r="J17" s="18"/>
      <c r="K17" s="19"/>
      <c r="L17" s="17"/>
    </row>
    <row r="18" spans="1:12" ht="15" hidden="1" customHeight="1" x14ac:dyDescent="0.25">
      <c r="A18" s="329"/>
      <c r="B18" s="331"/>
      <c r="C18" s="342"/>
      <c r="D18" s="335"/>
      <c r="E18" s="337"/>
      <c r="F18" s="339"/>
      <c r="G18" s="340"/>
      <c r="H18" s="344"/>
      <c r="I18" s="9"/>
      <c r="J18" s="9"/>
    </row>
    <row r="19" spans="1:12" hidden="1" x14ac:dyDescent="0.25">
      <c r="A19" s="330"/>
      <c r="B19" s="332"/>
      <c r="C19" s="343"/>
      <c r="D19" s="336"/>
      <c r="E19" s="338"/>
      <c r="F19" s="339"/>
      <c r="G19" s="340"/>
      <c r="H19" s="345"/>
      <c r="I19" s="9"/>
      <c r="J19" s="9"/>
    </row>
    <row r="20" spans="1:12" hidden="1" x14ac:dyDescent="0.25">
      <c r="A20" s="329"/>
      <c r="B20" s="331"/>
      <c r="C20" s="342"/>
      <c r="D20" s="335"/>
      <c r="E20" s="337"/>
      <c r="F20" s="339"/>
      <c r="G20" s="340"/>
      <c r="H20" s="344"/>
      <c r="I20" s="2"/>
      <c r="J20" s="2"/>
      <c r="K20" s="2"/>
    </row>
    <row r="21" spans="1:12" hidden="1" x14ac:dyDescent="0.25">
      <c r="A21" s="330"/>
      <c r="B21" s="332"/>
      <c r="C21" s="343"/>
      <c r="D21" s="336"/>
      <c r="E21" s="338"/>
      <c r="F21" s="339"/>
      <c r="G21" s="340"/>
      <c r="H21" s="345"/>
      <c r="I21" s="2"/>
      <c r="J21" s="2"/>
      <c r="K21" s="2"/>
    </row>
    <row r="22" spans="1:12" hidden="1" x14ac:dyDescent="0.25">
      <c r="A22" s="329"/>
      <c r="B22" s="331"/>
      <c r="C22" s="342"/>
      <c r="D22" s="335"/>
      <c r="E22" s="337"/>
      <c r="F22" s="339"/>
      <c r="G22" s="340"/>
      <c r="H22" s="344"/>
      <c r="I22" s="2"/>
      <c r="J22" s="2"/>
      <c r="K22" s="2"/>
    </row>
    <row r="23" spans="1:12" hidden="1" x14ac:dyDescent="0.25">
      <c r="A23" s="330"/>
      <c r="B23" s="332"/>
      <c r="C23" s="343"/>
      <c r="D23" s="336"/>
      <c r="E23" s="338"/>
      <c r="F23" s="339"/>
      <c r="G23" s="340"/>
      <c r="H23" s="345"/>
      <c r="I23" s="2"/>
      <c r="J23" s="2"/>
      <c r="K23" s="2"/>
    </row>
    <row r="24" spans="1:12" ht="15" hidden="1" customHeight="1" x14ac:dyDescent="0.25">
      <c r="A24" s="329"/>
      <c r="B24" s="331"/>
      <c r="C24" s="333"/>
      <c r="D24" s="335"/>
      <c r="E24" s="337"/>
      <c r="F24" s="339"/>
      <c r="G24" s="340"/>
      <c r="H24" s="344"/>
      <c r="I24" s="9"/>
      <c r="J24" s="9"/>
    </row>
    <row r="25" spans="1:12" hidden="1" x14ac:dyDescent="0.25">
      <c r="A25" s="330"/>
      <c r="B25" s="332"/>
      <c r="C25" s="334"/>
      <c r="D25" s="336"/>
      <c r="E25" s="338"/>
      <c r="F25" s="339"/>
      <c r="G25" s="340"/>
      <c r="H25" s="345"/>
      <c r="I25" s="9"/>
      <c r="J25" s="9"/>
    </row>
    <row r="26" spans="1:12" hidden="1" x14ac:dyDescent="0.25">
      <c r="A26" s="329"/>
      <c r="B26" s="331"/>
      <c r="C26" s="333"/>
      <c r="D26" s="335"/>
      <c r="E26" s="337"/>
      <c r="F26" s="339"/>
      <c r="G26" s="340"/>
      <c r="H26" s="344"/>
      <c r="I26" s="2"/>
      <c r="J26" s="2"/>
      <c r="K26" s="2"/>
    </row>
    <row r="27" spans="1:12" hidden="1" x14ac:dyDescent="0.25">
      <c r="A27" s="330"/>
      <c r="B27" s="332"/>
      <c r="C27" s="334"/>
      <c r="D27" s="336"/>
      <c r="E27" s="338"/>
      <c r="F27" s="339"/>
      <c r="G27" s="340"/>
      <c r="H27" s="345"/>
      <c r="I27" s="2"/>
      <c r="J27" s="2"/>
      <c r="K27" s="2"/>
    </row>
    <row r="28" spans="1:12" hidden="1" x14ac:dyDescent="0.25">
      <c r="A28" s="329"/>
      <c r="B28" s="331"/>
      <c r="C28" s="333"/>
      <c r="D28" s="335"/>
      <c r="E28" s="337"/>
      <c r="F28" s="339"/>
      <c r="G28" s="340"/>
      <c r="H28" s="344"/>
      <c r="I28" s="2"/>
      <c r="J28" s="2"/>
      <c r="K28" s="2"/>
    </row>
    <row r="29" spans="1:12" hidden="1" x14ac:dyDescent="0.25">
      <c r="A29" s="330"/>
      <c r="B29" s="332"/>
      <c r="C29" s="334"/>
      <c r="D29" s="336"/>
      <c r="E29" s="338"/>
      <c r="F29" s="339"/>
      <c r="G29" s="340"/>
      <c r="H29" s="345"/>
      <c r="I29" s="2"/>
      <c r="J29" s="2"/>
      <c r="K29" s="2"/>
    </row>
    <row r="30" spans="1:12" hidden="1" x14ac:dyDescent="0.25">
      <c r="A30" s="329"/>
      <c r="B30" s="331"/>
      <c r="C30" s="333"/>
      <c r="D30" s="335"/>
      <c r="E30" s="337"/>
      <c r="F30" s="339"/>
      <c r="G30" s="340"/>
      <c r="H30" s="341"/>
      <c r="I30" s="2"/>
      <c r="J30" s="2"/>
      <c r="K30" s="2"/>
    </row>
    <row r="31" spans="1:12" hidden="1" x14ac:dyDescent="0.25">
      <c r="A31" s="330"/>
      <c r="B31" s="332"/>
      <c r="C31" s="334"/>
      <c r="D31" s="336"/>
      <c r="E31" s="338"/>
      <c r="F31" s="339"/>
      <c r="G31" s="340"/>
      <c r="H31" s="339"/>
      <c r="I31" s="2"/>
      <c r="J31" s="2"/>
      <c r="K31" s="2"/>
    </row>
    <row r="32" spans="1:12" hidden="1" x14ac:dyDescent="0.25">
      <c r="A32" s="329"/>
      <c r="B32" s="346"/>
      <c r="C32" s="347"/>
      <c r="D32" s="348"/>
      <c r="E32" s="337"/>
      <c r="F32" s="339"/>
      <c r="G32" s="340"/>
      <c r="H32" s="344"/>
      <c r="I32" s="2"/>
      <c r="J32" s="2"/>
      <c r="K32" s="2"/>
    </row>
    <row r="33" spans="1:11" x14ac:dyDescent="0.25">
      <c r="A33" s="330"/>
      <c r="B33" s="332"/>
      <c r="C33" s="343"/>
      <c r="D33" s="336"/>
      <c r="E33" s="338"/>
      <c r="F33" s="339"/>
      <c r="G33" s="340"/>
      <c r="H33" s="352"/>
      <c r="I33" s="2"/>
      <c r="J33" s="2"/>
      <c r="K33" s="2"/>
    </row>
    <row r="34" spans="1:11" x14ac:dyDescent="0.25">
      <c r="A34" s="20"/>
      <c r="B34" s="21"/>
      <c r="C34" s="21"/>
      <c r="D34" s="22"/>
      <c r="E34" s="23"/>
      <c r="F34" s="23"/>
      <c r="G34" s="24"/>
      <c r="H34" s="25">
        <f>SUM(H8:H33)</f>
        <v>5480.27</v>
      </c>
      <c r="I34" s="2"/>
      <c r="J34" s="2"/>
      <c r="K34" s="2"/>
    </row>
    <row r="35" spans="1:11" x14ac:dyDescent="0.25">
      <c r="A35" s="349" t="s">
        <v>17</v>
      </c>
      <c r="B35" s="349"/>
      <c r="C35" s="349"/>
      <c r="D35" s="349"/>
      <c r="E35" s="349"/>
      <c r="F35" s="349"/>
      <c r="G35" s="349"/>
      <c r="H35" s="349"/>
      <c r="I35" s="2"/>
      <c r="J35" s="2"/>
      <c r="K35" s="2"/>
    </row>
    <row r="36" spans="1:11" ht="29.25" x14ac:dyDescent="0.25">
      <c r="A36" s="12"/>
      <c r="B36" s="13" t="s">
        <v>5</v>
      </c>
      <c r="C36" s="13" t="s">
        <v>6</v>
      </c>
      <c r="D36" s="14" t="s">
        <v>7</v>
      </c>
      <c r="E36" s="15" t="s">
        <v>8</v>
      </c>
      <c r="F36" s="13" t="s">
        <v>9</v>
      </c>
      <c r="G36" s="15" t="s">
        <v>10</v>
      </c>
      <c r="H36" s="26" t="s">
        <v>11</v>
      </c>
      <c r="I36" s="2" t="s">
        <v>18</v>
      </c>
      <c r="J36" s="2"/>
      <c r="K36" s="2"/>
    </row>
    <row r="37" spans="1:11" s="172" customFormat="1" x14ac:dyDescent="0.25">
      <c r="A37" s="176">
        <v>1</v>
      </c>
      <c r="B37" s="177" t="s">
        <v>429</v>
      </c>
      <c r="C37" s="178" t="s">
        <v>430</v>
      </c>
      <c r="D37" s="179" t="s">
        <v>431</v>
      </c>
      <c r="E37" s="180">
        <v>44439</v>
      </c>
      <c r="F37" s="181"/>
      <c r="G37" s="182" t="s">
        <v>432</v>
      </c>
      <c r="H37" s="183">
        <v>896</v>
      </c>
      <c r="J37" s="174"/>
      <c r="K37" s="174"/>
    </row>
    <row r="38" spans="1:11" s="172" customFormat="1" hidden="1" x14ac:dyDescent="0.25">
      <c r="A38" s="176">
        <v>2</v>
      </c>
      <c r="B38" s="177"/>
      <c r="C38" s="178"/>
      <c r="D38" s="179"/>
      <c r="E38" s="180"/>
      <c r="F38" s="181"/>
      <c r="G38" s="182"/>
      <c r="H38" s="183"/>
      <c r="J38" s="174"/>
      <c r="K38" s="174"/>
    </row>
    <row r="39" spans="1:11" s="172" customFormat="1" hidden="1" x14ac:dyDescent="0.25">
      <c r="A39" s="176">
        <v>3</v>
      </c>
      <c r="B39" s="177"/>
      <c r="C39" s="178"/>
      <c r="D39" s="179"/>
      <c r="E39" s="180"/>
      <c r="F39" s="181"/>
      <c r="G39" s="182"/>
      <c r="H39" s="183"/>
      <c r="J39" s="174"/>
      <c r="K39" s="174"/>
    </row>
    <row r="40" spans="1:11" hidden="1" x14ac:dyDescent="0.25">
      <c r="A40" s="27">
        <v>4</v>
      </c>
      <c r="B40" s="28"/>
      <c r="C40" s="28"/>
      <c r="D40" s="29"/>
      <c r="E40" s="30"/>
      <c r="F40" s="181"/>
      <c r="G40" s="32"/>
      <c r="H40" s="36"/>
      <c r="J40" s="2"/>
      <c r="K40" s="2"/>
    </row>
    <row r="41" spans="1:11" hidden="1" x14ac:dyDescent="0.25">
      <c r="A41" s="27">
        <v>5</v>
      </c>
      <c r="B41" s="28"/>
      <c r="C41" s="28"/>
      <c r="D41" s="29"/>
      <c r="E41" s="30"/>
      <c r="F41" s="181"/>
      <c r="G41" s="32"/>
      <c r="H41" s="36"/>
      <c r="J41" s="2"/>
      <c r="K41" s="2"/>
    </row>
    <row r="42" spans="1:11" x14ac:dyDescent="0.25">
      <c r="A42" s="27"/>
      <c r="B42" s="28"/>
      <c r="C42" s="37"/>
      <c r="D42" s="29"/>
      <c r="E42" s="30"/>
      <c r="F42" s="184"/>
      <c r="G42" s="39"/>
      <c r="H42" s="169">
        <v>0</v>
      </c>
      <c r="J42" s="2"/>
      <c r="K42" s="2"/>
    </row>
    <row r="43" spans="1:11" ht="15.75" thickBot="1" x14ac:dyDescent="0.3">
      <c r="A43" s="41"/>
      <c r="B43" s="42"/>
      <c r="C43" s="42"/>
      <c r="D43" s="43"/>
      <c r="E43" s="44"/>
      <c r="F43" s="44"/>
      <c r="G43" s="45"/>
      <c r="H43" s="46">
        <f>SUM(H37:H42)</f>
        <v>896</v>
      </c>
      <c r="J43" s="2"/>
      <c r="K43" s="2"/>
    </row>
    <row r="44" spans="1:11" ht="15.75" thickBot="1" x14ac:dyDescent="0.3">
      <c r="A44" s="3"/>
      <c r="B44" s="2"/>
      <c r="C44" s="2"/>
      <c r="D44" s="4"/>
      <c r="E44" s="9"/>
      <c r="F44" s="9"/>
      <c r="G44" s="47" t="s">
        <v>20</v>
      </c>
      <c r="H44" s="48">
        <f>SUM(H43,H34)</f>
        <v>6376.27</v>
      </c>
      <c r="I44" s="2"/>
      <c r="J44" s="2"/>
      <c r="K44" s="2"/>
    </row>
    <row r="45" spans="1:11" x14ac:dyDescent="0.25">
      <c r="A45" s="3"/>
      <c r="B45" s="2"/>
      <c r="C45" s="2"/>
      <c r="D45" s="4"/>
      <c r="E45" s="9"/>
      <c r="F45" s="9"/>
      <c r="G45" s="47"/>
      <c r="H45" s="49"/>
      <c r="I45" s="9"/>
      <c r="J45" s="9"/>
      <c r="K45" s="9"/>
    </row>
    <row r="46" spans="1:11" x14ac:dyDescent="0.25">
      <c r="A46" s="3"/>
      <c r="B46" s="2"/>
      <c r="C46" s="2"/>
      <c r="D46" s="4"/>
      <c r="E46" s="9"/>
      <c r="F46" s="9"/>
      <c r="G46" s="10"/>
      <c r="H46" s="6"/>
      <c r="I46" s="137"/>
      <c r="J46" s="9"/>
      <c r="K46" s="9"/>
    </row>
    <row r="47" spans="1:11" ht="18.75" x14ac:dyDescent="0.25">
      <c r="A47" s="325" t="s">
        <v>0</v>
      </c>
      <c r="B47" s="325"/>
      <c r="C47" s="325"/>
      <c r="D47" s="325"/>
      <c r="E47" s="325"/>
      <c r="F47" s="325"/>
      <c r="G47" s="325"/>
      <c r="H47" s="325"/>
      <c r="I47" s="137"/>
      <c r="J47" s="9"/>
      <c r="K47" s="9"/>
    </row>
    <row r="48" spans="1:11" x14ac:dyDescent="0.25">
      <c r="A48" s="3"/>
      <c r="B48" s="2"/>
      <c r="C48" s="2"/>
      <c r="D48" s="4"/>
      <c r="E48" s="2"/>
      <c r="F48" s="2"/>
      <c r="G48" s="5"/>
      <c r="H48" s="6"/>
      <c r="I48" s="350"/>
      <c r="J48" s="9"/>
      <c r="K48" s="9"/>
    </row>
    <row r="49" spans="1:11" x14ac:dyDescent="0.25">
      <c r="A49" s="3"/>
      <c r="B49" s="2"/>
      <c r="C49" s="2"/>
      <c r="D49" s="4"/>
      <c r="E49" s="326" t="s">
        <v>1</v>
      </c>
      <c r="F49" s="326"/>
      <c r="G49" s="7">
        <v>44439</v>
      </c>
      <c r="H49" s="6"/>
      <c r="I49" s="350"/>
      <c r="J49" s="9"/>
      <c r="K49" s="9"/>
    </row>
    <row r="50" spans="1:11" x14ac:dyDescent="0.25">
      <c r="A50" s="3"/>
      <c r="B50" s="2"/>
      <c r="C50" s="2"/>
      <c r="D50" s="4"/>
      <c r="E50" s="327" t="s">
        <v>2</v>
      </c>
      <c r="F50" s="327"/>
      <c r="G50" s="8">
        <f>G4</f>
        <v>43218</v>
      </c>
      <c r="H50" s="6"/>
      <c r="I50" s="9"/>
      <c r="J50" s="9"/>
      <c r="K50" s="9"/>
    </row>
    <row r="51" spans="1:11" x14ac:dyDescent="0.25">
      <c r="A51" s="3"/>
      <c r="B51" s="2"/>
      <c r="C51" s="2"/>
      <c r="D51" s="4"/>
      <c r="E51" s="9"/>
      <c r="F51" s="9"/>
      <c r="G51" s="10"/>
      <c r="H51" s="11" t="s">
        <v>21</v>
      </c>
      <c r="I51" s="9"/>
      <c r="J51" s="9"/>
      <c r="K51" s="9"/>
    </row>
    <row r="52" spans="1:11" ht="15" customHeight="1" x14ac:dyDescent="0.25">
      <c r="A52" s="12"/>
      <c r="B52" s="328" t="s">
        <v>22</v>
      </c>
      <c r="C52" s="328"/>
      <c r="D52" s="328"/>
      <c r="E52" s="328"/>
      <c r="F52" s="328"/>
      <c r="G52" s="328"/>
      <c r="H52" s="328"/>
      <c r="I52" s="136"/>
      <c r="J52" s="9"/>
      <c r="K52" s="9"/>
    </row>
    <row r="53" spans="1:11" ht="29.25" x14ac:dyDescent="0.25">
      <c r="A53" s="12"/>
      <c r="B53" s="13" t="s">
        <v>5</v>
      </c>
      <c r="C53" s="13" t="s">
        <v>6</v>
      </c>
      <c r="D53" s="14" t="s">
        <v>7</v>
      </c>
      <c r="E53" s="15" t="s">
        <v>8</v>
      </c>
      <c r="F53" s="13" t="s">
        <v>9</v>
      </c>
      <c r="G53" s="15" t="s">
        <v>10</v>
      </c>
      <c r="H53" s="16" t="s">
        <v>11</v>
      </c>
      <c r="I53" s="136"/>
      <c r="J53" s="9"/>
      <c r="K53" s="9"/>
    </row>
    <row r="54" spans="1:11" ht="15" customHeight="1" x14ac:dyDescent="0.25">
      <c r="A54" s="329">
        <v>1</v>
      </c>
      <c r="B54" s="331"/>
      <c r="C54" s="342"/>
      <c r="D54" s="335"/>
      <c r="E54" s="337"/>
      <c r="F54" s="339"/>
      <c r="G54" s="340"/>
      <c r="H54" s="351">
        <v>0</v>
      </c>
      <c r="J54" s="9"/>
      <c r="K54" s="9"/>
    </row>
    <row r="55" spans="1:11" x14ac:dyDescent="0.25">
      <c r="A55" s="330"/>
      <c r="B55" s="332"/>
      <c r="C55" s="343"/>
      <c r="D55" s="336"/>
      <c r="E55" s="338"/>
      <c r="F55" s="339"/>
      <c r="G55" s="340"/>
      <c r="H55" s="351"/>
      <c r="J55" s="9"/>
      <c r="K55" s="9"/>
    </row>
    <row r="56" spans="1:11" s="172" customFormat="1" ht="15" hidden="1" customHeight="1" x14ac:dyDescent="0.25">
      <c r="A56" s="452">
        <v>2</v>
      </c>
      <c r="B56" s="454"/>
      <c r="C56" s="456"/>
      <c r="D56" s="458"/>
      <c r="E56" s="460"/>
      <c r="F56" s="462"/>
      <c r="G56" s="463"/>
      <c r="H56" s="351">
        <v>0</v>
      </c>
      <c r="I56" s="170"/>
      <c r="J56" s="170"/>
      <c r="K56" s="170"/>
    </row>
    <row r="57" spans="1:11" s="172" customFormat="1" hidden="1" x14ac:dyDescent="0.25">
      <c r="A57" s="453"/>
      <c r="B57" s="455"/>
      <c r="C57" s="457"/>
      <c r="D57" s="459"/>
      <c r="E57" s="461"/>
      <c r="F57" s="462"/>
      <c r="G57" s="463"/>
      <c r="H57" s="351"/>
      <c r="I57" s="170"/>
      <c r="J57" s="170"/>
      <c r="K57" s="170"/>
    </row>
    <row r="58" spans="1:11" ht="15" hidden="1" customHeight="1" x14ac:dyDescent="0.25">
      <c r="A58" s="329">
        <v>3</v>
      </c>
      <c r="B58" s="331"/>
      <c r="C58" s="333"/>
      <c r="D58" s="335"/>
      <c r="E58" s="337"/>
      <c r="F58" s="339"/>
      <c r="G58" s="340"/>
      <c r="H58" s="351">
        <v>0</v>
      </c>
      <c r="I58" s="9"/>
      <c r="J58" s="9"/>
      <c r="K58" s="9"/>
    </row>
    <row r="59" spans="1:11" hidden="1" x14ac:dyDescent="0.25">
      <c r="A59" s="330"/>
      <c r="B59" s="332"/>
      <c r="C59" s="334"/>
      <c r="D59" s="336"/>
      <c r="E59" s="338"/>
      <c r="F59" s="339"/>
      <c r="G59" s="340"/>
      <c r="H59" s="351"/>
      <c r="I59" s="9"/>
      <c r="J59" s="9"/>
      <c r="K59" s="9"/>
    </row>
    <row r="60" spans="1:11" ht="15" hidden="1" customHeight="1" x14ac:dyDescent="0.25">
      <c r="A60" s="329">
        <v>4</v>
      </c>
      <c r="B60" s="346"/>
      <c r="C60" s="347"/>
      <c r="D60" s="348"/>
      <c r="E60" s="337"/>
      <c r="F60" s="339"/>
      <c r="G60" s="340"/>
      <c r="H60" s="351">
        <v>0</v>
      </c>
      <c r="I60" s="9"/>
      <c r="J60" s="9"/>
      <c r="K60" s="9"/>
    </row>
    <row r="61" spans="1:11" hidden="1" x14ac:dyDescent="0.25">
      <c r="A61" s="330"/>
      <c r="B61" s="332"/>
      <c r="C61" s="343"/>
      <c r="D61" s="336"/>
      <c r="E61" s="338"/>
      <c r="F61" s="339"/>
      <c r="G61" s="340"/>
      <c r="H61" s="351"/>
      <c r="I61" s="9"/>
      <c r="J61" s="9"/>
      <c r="K61" s="9"/>
    </row>
    <row r="62" spans="1:11" hidden="1" x14ac:dyDescent="0.25">
      <c r="A62" s="329">
        <v>5</v>
      </c>
      <c r="B62" s="331"/>
      <c r="C62" s="333"/>
      <c r="D62" s="335"/>
      <c r="E62" s="337"/>
      <c r="F62" s="339"/>
      <c r="G62" s="340"/>
      <c r="H62" s="351">
        <v>0</v>
      </c>
      <c r="I62" s="9"/>
      <c r="J62" s="9"/>
      <c r="K62" s="9"/>
    </row>
    <row r="63" spans="1:11" hidden="1" x14ac:dyDescent="0.25">
      <c r="A63" s="330"/>
      <c r="B63" s="332"/>
      <c r="C63" s="334"/>
      <c r="D63" s="336"/>
      <c r="E63" s="338"/>
      <c r="F63" s="339"/>
      <c r="G63" s="340"/>
      <c r="H63" s="351"/>
      <c r="I63" s="9"/>
      <c r="J63" s="9"/>
      <c r="K63" s="9"/>
    </row>
    <row r="64" spans="1:11" hidden="1" x14ac:dyDescent="0.25">
      <c r="A64" s="329">
        <v>6</v>
      </c>
      <c r="B64" s="331"/>
      <c r="C64" s="331"/>
      <c r="D64" s="335"/>
      <c r="E64" s="337"/>
      <c r="F64" s="339"/>
      <c r="G64" s="340"/>
      <c r="H64" s="351">
        <v>0</v>
      </c>
      <c r="I64" s="9"/>
      <c r="J64" s="9"/>
      <c r="K64" s="9"/>
    </row>
    <row r="65" spans="1:11" hidden="1" x14ac:dyDescent="0.25">
      <c r="A65" s="330"/>
      <c r="B65" s="332"/>
      <c r="C65" s="332"/>
      <c r="D65" s="336"/>
      <c r="E65" s="338"/>
      <c r="F65" s="339"/>
      <c r="G65" s="340"/>
      <c r="H65" s="351"/>
      <c r="I65" s="9"/>
      <c r="J65" s="9"/>
      <c r="K65" s="9"/>
    </row>
    <row r="66" spans="1:11" hidden="1" x14ac:dyDescent="0.25">
      <c r="A66" s="329">
        <v>7</v>
      </c>
      <c r="B66" s="331"/>
      <c r="C66" s="331"/>
      <c r="D66" s="335"/>
      <c r="E66" s="337"/>
      <c r="F66" s="339"/>
      <c r="G66" s="340"/>
      <c r="H66" s="351">
        <v>0</v>
      </c>
      <c r="I66" s="9"/>
      <c r="J66" s="9"/>
      <c r="K66" s="9"/>
    </row>
    <row r="67" spans="1:11" hidden="1" x14ac:dyDescent="0.25">
      <c r="A67" s="330"/>
      <c r="B67" s="332"/>
      <c r="C67" s="332"/>
      <c r="D67" s="336"/>
      <c r="E67" s="338"/>
      <c r="F67" s="339"/>
      <c r="G67" s="340"/>
      <c r="H67" s="351"/>
      <c r="I67" s="9"/>
      <c r="J67" s="9"/>
      <c r="K67" s="9"/>
    </row>
    <row r="68" spans="1:11" ht="15" hidden="1" customHeight="1" x14ac:dyDescent="0.25">
      <c r="A68" s="329">
        <v>8</v>
      </c>
      <c r="B68" s="331"/>
      <c r="C68" s="331"/>
      <c r="D68" s="335"/>
      <c r="E68" s="337"/>
      <c r="F68" s="339"/>
      <c r="G68" s="340"/>
      <c r="H68" s="351">
        <v>0</v>
      </c>
      <c r="I68" s="9"/>
      <c r="J68" s="9"/>
      <c r="K68" s="9"/>
    </row>
    <row r="69" spans="1:11" ht="15" hidden="1" customHeight="1" x14ac:dyDescent="0.25">
      <c r="A69" s="330"/>
      <c r="B69" s="332"/>
      <c r="C69" s="332"/>
      <c r="D69" s="336"/>
      <c r="E69" s="338"/>
      <c r="F69" s="339"/>
      <c r="G69" s="340"/>
      <c r="H69" s="351"/>
      <c r="I69" s="9"/>
      <c r="J69" s="9"/>
      <c r="K69" s="9"/>
    </row>
    <row r="70" spans="1:11" x14ac:dyDescent="0.25">
      <c r="A70" s="20"/>
      <c r="B70" s="21"/>
      <c r="C70" s="21"/>
      <c r="D70" s="22"/>
      <c r="E70" s="23"/>
      <c r="F70" s="23"/>
      <c r="G70" s="24"/>
      <c r="H70" s="25">
        <f>SUM(H54:H69)</f>
        <v>0</v>
      </c>
      <c r="I70" s="2"/>
      <c r="J70" s="2"/>
      <c r="K70" s="2"/>
    </row>
    <row r="71" spans="1:11" x14ac:dyDescent="0.25">
      <c r="A71" s="349" t="s">
        <v>17</v>
      </c>
      <c r="B71" s="349"/>
      <c r="C71" s="349"/>
      <c r="D71" s="349"/>
      <c r="E71" s="349"/>
      <c r="F71" s="349"/>
      <c r="G71" s="349"/>
      <c r="H71" s="349"/>
      <c r="J71" s="2"/>
      <c r="K71" s="2"/>
    </row>
    <row r="72" spans="1:11" ht="29.25" x14ac:dyDescent="0.25">
      <c r="A72" s="12"/>
      <c r="B72" s="13" t="s">
        <v>5</v>
      </c>
      <c r="C72" s="13" t="s">
        <v>6</v>
      </c>
      <c r="D72" s="14" t="s">
        <v>7</v>
      </c>
      <c r="E72" s="15" t="s">
        <v>8</v>
      </c>
      <c r="F72" s="13" t="s">
        <v>9</v>
      </c>
      <c r="G72" s="15" t="s">
        <v>10</v>
      </c>
      <c r="H72" s="26" t="s">
        <v>11</v>
      </c>
      <c r="J72" s="2"/>
      <c r="K72" s="2"/>
    </row>
    <row r="73" spans="1:11" x14ac:dyDescent="0.25">
      <c r="A73" s="27">
        <v>1</v>
      </c>
      <c r="B73" s="28"/>
      <c r="C73" s="28"/>
      <c r="D73" s="29"/>
      <c r="E73" s="30"/>
      <c r="F73" s="34"/>
      <c r="G73" s="35"/>
      <c r="H73" s="50">
        <v>0</v>
      </c>
      <c r="J73" s="2"/>
      <c r="K73" s="2"/>
    </row>
    <row r="74" spans="1:11" hidden="1" x14ac:dyDescent="0.25">
      <c r="A74" s="27">
        <v>2</v>
      </c>
      <c r="B74" s="28"/>
      <c r="C74" s="28"/>
      <c r="D74" s="29"/>
      <c r="E74" s="30"/>
      <c r="F74" s="34"/>
      <c r="G74" s="35"/>
      <c r="H74" s="169"/>
      <c r="J74" s="2"/>
      <c r="K74" s="2"/>
    </row>
    <row r="75" spans="1:11" hidden="1" x14ac:dyDescent="0.25">
      <c r="A75" s="27">
        <v>3</v>
      </c>
      <c r="B75" s="28"/>
      <c r="C75" s="28"/>
      <c r="D75" s="29"/>
      <c r="E75" s="30"/>
      <c r="F75" s="34"/>
      <c r="G75" s="35"/>
      <c r="H75" s="169"/>
      <c r="J75" s="2"/>
      <c r="K75" s="2"/>
    </row>
    <row r="76" spans="1:11" hidden="1" x14ac:dyDescent="0.25">
      <c r="A76" s="27">
        <v>4</v>
      </c>
      <c r="B76" s="28"/>
      <c r="C76" s="28"/>
      <c r="D76" s="29"/>
      <c r="E76" s="30"/>
      <c r="F76" s="34"/>
      <c r="G76" s="35"/>
      <c r="H76" s="169"/>
      <c r="J76" s="2"/>
      <c r="K76" s="2"/>
    </row>
    <row r="77" spans="1:11" ht="15.75" thickBot="1" x14ac:dyDescent="0.3">
      <c r="A77" s="41"/>
      <c r="B77" s="42"/>
      <c r="C77" s="42"/>
      <c r="D77" s="43"/>
      <c r="E77" s="44"/>
      <c r="F77" s="44"/>
      <c r="G77" s="45"/>
      <c r="H77" s="46">
        <f>SUM(H73:H76)</f>
        <v>0</v>
      </c>
    </row>
    <row r="78" spans="1:11" ht="15.75" thickBot="1" x14ac:dyDescent="0.3">
      <c r="A78" s="3"/>
      <c r="B78" s="2"/>
      <c r="C78" s="2"/>
      <c r="D78" s="4"/>
      <c r="E78" s="9"/>
      <c r="F78" s="9"/>
      <c r="G78" s="47" t="s">
        <v>23</v>
      </c>
      <c r="H78" s="48">
        <f>SUM(H77,H70)</f>
        <v>0</v>
      </c>
    </row>
    <row r="79" spans="1:11" ht="15.75" thickBot="1" x14ac:dyDescent="0.3">
      <c r="A79" s="3"/>
      <c r="B79" s="2"/>
      <c r="C79" s="2"/>
      <c r="D79" s="4"/>
      <c r="E79" s="9"/>
      <c r="F79" s="9"/>
      <c r="G79" s="10"/>
      <c r="H79" s="51"/>
    </row>
    <row r="80" spans="1:11" ht="15.75" thickBot="1" x14ac:dyDescent="0.3">
      <c r="A80" s="3"/>
      <c r="B80" s="2"/>
      <c r="C80" s="2"/>
      <c r="D80" s="4"/>
      <c r="E80" s="9"/>
      <c r="F80" s="9"/>
      <c r="G80" s="47" t="s">
        <v>24</v>
      </c>
      <c r="H80" s="52">
        <f>SUM(H78,H44)</f>
        <v>6376.27</v>
      </c>
    </row>
    <row r="81" spans="1:8" x14ac:dyDescent="0.25">
      <c r="A81" s="3"/>
      <c r="B81" s="2"/>
      <c r="C81" s="2"/>
      <c r="D81" s="4"/>
      <c r="E81" s="9"/>
      <c r="F81" s="9"/>
      <c r="G81" s="10"/>
      <c r="H81" s="6"/>
    </row>
    <row r="82" spans="1:8" x14ac:dyDescent="0.25">
      <c r="A82" s="3"/>
      <c r="B82" s="2"/>
      <c r="C82" s="2"/>
      <c r="D82" s="4"/>
      <c r="E82" s="9"/>
      <c r="F82" s="9"/>
      <c r="G82" s="10"/>
      <c r="H82" s="6"/>
    </row>
    <row r="83" spans="1:8" x14ac:dyDescent="0.25">
      <c r="A83" s="3"/>
      <c r="B83" s="2"/>
      <c r="C83" s="2"/>
      <c r="D83" s="4"/>
      <c r="E83" s="9"/>
      <c r="F83" s="9"/>
      <c r="G83" s="10"/>
      <c r="H83" s="6"/>
    </row>
    <row r="84" spans="1:8" x14ac:dyDescent="0.25">
      <c r="A84" s="3"/>
      <c r="B84" s="2"/>
      <c r="C84" s="2"/>
      <c r="D84" s="4"/>
      <c r="E84" s="9"/>
      <c r="F84" s="9"/>
      <c r="G84" s="10"/>
      <c r="H84" s="6"/>
    </row>
    <row r="85" spans="1:8" x14ac:dyDescent="0.25">
      <c r="A85" s="3"/>
      <c r="B85" s="2"/>
      <c r="C85" s="2"/>
      <c r="D85" s="4"/>
      <c r="E85" s="9"/>
      <c r="F85" s="9"/>
      <c r="G85" s="10"/>
      <c r="H85" s="6"/>
    </row>
    <row r="86" spans="1:8" x14ac:dyDescent="0.25">
      <c r="A86" s="3"/>
      <c r="B86" s="2"/>
      <c r="C86" s="2"/>
      <c r="D86" s="4"/>
      <c r="E86" s="9"/>
      <c r="F86" s="9"/>
      <c r="G86" s="10"/>
      <c r="H86" s="6"/>
    </row>
  </sheetData>
  <mergeCells count="179">
    <mergeCell ref="A1:H1"/>
    <mergeCell ref="E3:F3"/>
    <mergeCell ref="E4:F4"/>
    <mergeCell ref="B6:H6"/>
    <mergeCell ref="A8:A9"/>
    <mergeCell ref="B8:B9"/>
    <mergeCell ref="C8:C9"/>
    <mergeCell ref="D8:D9"/>
    <mergeCell ref="E8:E9"/>
    <mergeCell ref="F8:F9"/>
    <mergeCell ref="G8:G9"/>
    <mergeCell ref="H8:H9"/>
    <mergeCell ref="A10:A11"/>
    <mergeCell ref="B10:B11"/>
    <mergeCell ref="C10:C11"/>
    <mergeCell ref="D10:D11"/>
    <mergeCell ref="E10:E11"/>
    <mergeCell ref="F10:F11"/>
    <mergeCell ref="G10:G11"/>
    <mergeCell ref="H10:H11"/>
    <mergeCell ref="G12:G13"/>
    <mergeCell ref="H12:H13"/>
    <mergeCell ref="A14:A15"/>
    <mergeCell ref="B14:B15"/>
    <mergeCell ref="C14:C15"/>
    <mergeCell ref="D14:D15"/>
    <mergeCell ref="E14:E15"/>
    <mergeCell ref="F14:F15"/>
    <mergeCell ref="G14:G15"/>
    <mergeCell ref="H14:H15"/>
    <mergeCell ref="A12:A13"/>
    <mergeCell ref="B12:B13"/>
    <mergeCell ref="C12:C13"/>
    <mergeCell ref="D12:D13"/>
    <mergeCell ref="E12:E13"/>
    <mergeCell ref="F12:F13"/>
    <mergeCell ref="G16:G17"/>
    <mergeCell ref="H16:H17"/>
    <mergeCell ref="A18:A19"/>
    <mergeCell ref="B18:B19"/>
    <mergeCell ref="C18:C19"/>
    <mergeCell ref="D18:D19"/>
    <mergeCell ref="E18:E19"/>
    <mergeCell ref="F18:F19"/>
    <mergeCell ref="G18:G19"/>
    <mergeCell ref="H18:H19"/>
    <mergeCell ref="A16:A17"/>
    <mergeCell ref="B16:B17"/>
    <mergeCell ref="C16:C17"/>
    <mergeCell ref="D16:D17"/>
    <mergeCell ref="E16:E17"/>
    <mergeCell ref="F16:F17"/>
    <mergeCell ref="G20:G21"/>
    <mergeCell ref="H20:H21"/>
    <mergeCell ref="A22:A23"/>
    <mergeCell ref="B22:B23"/>
    <mergeCell ref="C22:C23"/>
    <mergeCell ref="D22:D23"/>
    <mergeCell ref="E22:E23"/>
    <mergeCell ref="F22:F23"/>
    <mergeCell ref="G22:G23"/>
    <mergeCell ref="H22:H23"/>
    <mergeCell ref="A20:A21"/>
    <mergeCell ref="B20:B21"/>
    <mergeCell ref="C20:C21"/>
    <mergeCell ref="D20:D21"/>
    <mergeCell ref="E20:E21"/>
    <mergeCell ref="F20:F21"/>
    <mergeCell ref="G24:G25"/>
    <mergeCell ref="H24:H25"/>
    <mergeCell ref="A26:A27"/>
    <mergeCell ref="B26:B27"/>
    <mergeCell ref="C26:C27"/>
    <mergeCell ref="D26:D27"/>
    <mergeCell ref="E26:E27"/>
    <mergeCell ref="F26:F27"/>
    <mergeCell ref="G26:G27"/>
    <mergeCell ref="H26:H27"/>
    <mergeCell ref="A24:A25"/>
    <mergeCell ref="B24:B25"/>
    <mergeCell ref="C24:C25"/>
    <mergeCell ref="D24:D25"/>
    <mergeCell ref="E24:E25"/>
    <mergeCell ref="F24:F25"/>
    <mergeCell ref="G28:G29"/>
    <mergeCell ref="H28:H29"/>
    <mergeCell ref="A30:A31"/>
    <mergeCell ref="B30:B31"/>
    <mergeCell ref="C30:C31"/>
    <mergeCell ref="D30:D31"/>
    <mergeCell ref="E30:E31"/>
    <mergeCell ref="F30:F31"/>
    <mergeCell ref="G30:G31"/>
    <mergeCell ref="H30:H31"/>
    <mergeCell ref="A28:A29"/>
    <mergeCell ref="B28:B29"/>
    <mergeCell ref="C28:C29"/>
    <mergeCell ref="D28:D29"/>
    <mergeCell ref="E28:E29"/>
    <mergeCell ref="F28:F29"/>
    <mergeCell ref="A35:H35"/>
    <mergeCell ref="A47:H47"/>
    <mergeCell ref="I48:I49"/>
    <mergeCell ref="E49:F49"/>
    <mergeCell ref="E50:F50"/>
    <mergeCell ref="B52:H52"/>
    <mergeCell ref="G32:G33"/>
    <mergeCell ref="H32:H33"/>
    <mergeCell ref="A32:A33"/>
    <mergeCell ref="B32:B33"/>
    <mergeCell ref="C32:C33"/>
    <mergeCell ref="D32:D33"/>
    <mergeCell ref="E32:E33"/>
    <mergeCell ref="F32:F33"/>
    <mergeCell ref="G54:G55"/>
    <mergeCell ref="H54:H55"/>
    <mergeCell ref="A56:A57"/>
    <mergeCell ref="B56:B57"/>
    <mergeCell ref="C56:C57"/>
    <mergeCell ref="D56:D57"/>
    <mergeCell ref="E56:E57"/>
    <mergeCell ref="F56:F57"/>
    <mergeCell ref="G56:G57"/>
    <mergeCell ref="H56:H57"/>
    <mergeCell ref="A54:A55"/>
    <mergeCell ref="B54:B55"/>
    <mergeCell ref="C54:C55"/>
    <mergeCell ref="D54:D55"/>
    <mergeCell ref="E54:E55"/>
    <mergeCell ref="F54:F55"/>
    <mergeCell ref="G58:G59"/>
    <mergeCell ref="H58:H59"/>
    <mergeCell ref="A60:A61"/>
    <mergeCell ref="B60:B61"/>
    <mergeCell ref="C60:C61"/>
    <mergeCell ref="D60:D61"/>
    <mergeCell ref="E60:E61"/>
    <mergeCell ref="F60:F61"/>
    <mergeCell ref="G60:G61"/>
    <mergeCell ref="H60:H61"/>
    <mergeCell ref="A58:A59"/>
    <mergeCell ref="B58:B59"/>
    <mergeCell ref="C58:C59"/>
    <mergeCell ref="D58:D59"/>
    <mergeCell ref="E58:E59"/>
    <mergeCell ref="F58:F59"/>
    <mergeCell ref="G62:G63"/>
    <mergeCell ref="H62:H63"/>
    <mergeCell ref="A64:A65"/>
    <mergeCell ref="B64:B65"/>
    <mergeCell ref="C64:C65"/>
    <mergeCell ref="D64:D65"/>
    <mergeCell ref="E64:E65"/>
    <mergeCell ref="F64:F65"/>
    <mergeCell ref="G64:G65"/>
    <mergeCell ref="H64:H65"/>
    <mergeCell ref="A62:A63"/>
    <mergeCell ref="B62:B63"/>
    <mergeCell ref="C62:C63"/>
    <mergeCell ref="D62:D63"/>
    <mergeCell ref="E62:E63"/>
    <mergeCell ref="F62:F63"/>
    <mergeCell ref="A71:H71"/>
    <mergeCell ref="G66:G67"/>
    <mergeCell ref="H66:H67"/>
    <mergeCell ref="A68:A69"/>
    <mergeCell ref="B68:B69"/>
    <mergeCell ref="C68:C69"/>
    <mergeCell ref="D68:D69"/>
    <mergeCell ref="E68:E69"/>
    <mergeCell ref="F68:F69"/>
    <mergeCell ref="G68:G69"/>
    <mergeCell ref="H68:H69"/>
    <mergeCell ref="A66:A67"/>
    <mergeCell ref="B66:B67"/>
    <mergeCell ref="C66:C67"/>
    <mergeCell ref="D66:D67"/>
    <mergeCell ref="E66:E67"/>
    <mergeCell ref="F66:F67"/>
  </mergeCells>
  <conditionalFormatting sqref="G49:G50">
    <cfRule type="cellIs" dxfId="0" priority="1" operator="equal">
      <formula>0</formula>
    </cfRule>
  </conditionalFormatting>
  <pageMargins left="0.7" right="0.7" top="0.75" bottom="0.75" header="0.3" footer="0.3"/>
  <pageSetup scale="50" orientation="portrait" horizontalDpi="1200" verticalDpi="1200"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D758F-90F5-4943-AB97-F1CF48FD439A}">
  <dimension ref="A1:M94"/>
  <sheetViews>
    <sheetView workbookViewId="0">
      <selection activeCell="G22" sqref="G22"/>
    </sheetView>
  </sheetViews>
  <sheetFormatPr defaultRowHeight="15" x14ac:dyDescent="0.25"/>
  <cols>
    <col min="1" max="1" width="14" style="1" customWidth="1"/>
    <col min="2" max="2" width="33.28515625" style="1" customWidth="1"/>
    <col min="3" max="3" width="13.140625" style="1" customWidth="1"/>
    <col min="4" max="4" width="12" style="1" customWidth="1"/>
    <col min="5" max="5" width="16.5703125" style="1" customWidth="1"/>
    <col min="6" max="6" width="15.28515625" style="1" customWidth="1"/>
    <col min="7" max="7" width="18.140625" style="1" customWidth="1"/>
    <col min="8" max="8" width="3" style="1" customWidth="1"/>
    <col min="9" max="9" width="9.140625" style="1"/>
    <col min="10" max="10" width="8" style="1" customWidth="1"/>
    <col min="11" max="11" width="7.42578125" style="1" customWidth="1"/>
    <col min="12" max="16384" width="9.140625" style="1"/>
  </cols>
  <sheetData>
    <row r="1" spans="1:13" ht="18.75" x14ac:dyDescent="0.25">
      <c r="A1" s="325"/>
      <c r="B1" s="325"/>
      <c r="C1" s="325"/>
      <c r="D1" s="325"/>
      <c r="E1" s="325"/>
      <c r="F1" s="325"/>
      <c r="G1" s="325"/>
      <c r="H1" s="2"/>
    </row>
    <row r="2" spans="1:13" x14ac:dyDescent="0.25">
      <c r="A2" s="2"/>
      <c r="B2" s="2"/>
      <c r="C2" s="4"/>
      <c r="D2" s="2"/>
      <c r="E2" s="2"/>
      <c r="F2" s="5"/>
      <c r="G2" s="6"/>
      <c r="H2" s="2"/>
    </row>
    <row r="3" spans="1:13" x14ac:dyDescent="0.25">
      <c r="A3" s="2"/>
      <c r="B3" s="2"/>
      <c r="C3" s="4"/>
      <c r="D3" s="326" t="s">
        <v>1</v>
      </c>
      <c r="E3" s="326"/>
      <c r="F3" s="53">
        <v>44439</v>
      </c>
      <c r="G3" s="6"/>
      <c r="H3" s="2"/>
    </row>
    <row r="4" spans="1:13" x14ac:dyDescent="0.25">
      <c r="A4" s="2"/>
      <c r="B4" s="2"/>
      <c r="C4" s="4"/>
      <c r="D4" s="327" t="s">
        <v>2</v>
      </c>
      <c r="E4" s="327"/>
      <c r="F4" s="8"/>
      <c r="G4" s="6"/>
      <c r="H4" s="2"/>
    </row>
    <row r="5" spans="1:13" x14ac:dyDescent="0.25">
      <c r="A5" s="2"/>
      <c r="B5" s="2"/>
      <c r="C5" s="4"/>
      <c r="D5" s="9"/>
      <c r="E5" s="9"/>
      <c r="F5" s="10"/>
      <c r="G5" s="11" t="s">
        <v>25</v>
      </c>
      <c r="H5" s="11"/>
    </row>
    <row r="6" spans="1:13" ht="15.75" x14ac:dyDescent="0.25">
      <c r="A6" s="328" t="s">
        <v>417</v>
      </c>
      <c r="B6" s="328"/>
      <c r="C6" s="328"/>
      <c r="D6" s="328"/>
      <c r="E6" s="328"/>
      <c r="F6" s="328"/>
      <c r="G6" s="328"/>
      <c r="H6" s="54"/>
      <c r="I6" s="55"/>
    </row>
    <row r="7" spans="1:13" ht="47.25" customHeight="1" x14ac:dyDescent="0.25">
      <c r="A7" s="15" t="s">
        <v>26</v>
      </c>
      <c r="B7" s="15" t="s">
        <v>27</v>
      </c>
      <c r="C7" s="56" t="s">
        <v>28</v>
      </c>
      <c r="D7" s="15" t="s">
        <v>29</v>
      </c>
      <c r="E7" s="15" t="s">
        <v>30</v>
      </c>
      <c r="F7" s="15" t="s">
        <v>31</v>
      </c>
      <c r="G7" s="57" t="s">
        <v>11</v>
      </c>
      <c r="H7" s="9"/>
    </row>
    <row r="8" spans="1:13" ht="30" customHeight="1" x14ac:dyDescent="0.25">
      <c r="A8" s="58">
        <v>1</v>
      </c>
      <c r="B8" s="59" t="s">
        <v>344</v>
      </c>
      <c r="C8" s="60">
        <v>29466</v>
      </c>
      <c r="D8" s="61">
        <v>9</v>
      </c>
      <c r="E8" s="62">
        <f>C8*D8</f>
        <v>265194</v>
      </c>
      <c r="F8" s="63">
        <v>12</v>
      </c>
      <c r="G8" s="64">
        <f>ROUNDUP(E8/F8,2)</f>
        <v>22099.5</v>
      </c>
      <c r="H8" s="65"/>
      <c r="I8" s="66"/>
      <c r="J8" s="66"/>
      <c r="K8" s="66"/>
      <c r="L8" s="66"/>
      <c r="M8" s="66"/>
    </row>
    <row r="9" spans="1:13" ht="30" customHeight="1" x14ac:dyDescent="0.25">
      <c r="C9" s="67"/>
      <c r="D9" s="68"/>
      <c r="E9" s="68"/>
      <c r="F9" s="69" t="s">
        <v>24</v>
      </c>
      <c r="G9" s="70">
        <f>SUM(G8:G8)</f>
        <v>22099.5</v>
      </c>
      <c r="H9" s="9"/>
    </row>
    <row r="10" spans="1:13" x14ac:dyDescent="0.25">
      <c r="A10" s="2"/>
      <c r="B10" s="2"/>
      <c r="C10" s="4"/>
      <c r="D10" s="9"/>
      <c r="E10" s="9"/>
      <c r="F10" s="69" t="s">
        <v>46</v>
      </c>
      <c r="G10" s="71"/>
      <c r="H10" s="9"/>
    </row>
    <row r="11" spans="1:13" ht="15.75" thickBot="1" x14ac:dyDescent="0.3">
      <c r="A11" s="2"/>
      <c r="B11" s="2"/>
      <c r="C11" s="4"/>
      <c r="D11" s="9"/>
      <c r="E11" s="9"/>
      <c r="F11" s="10"/>
      <c r="G11" s="71"/>
      <c r="H11" s="9"/>
    </row>
    <row r="12" spans="1:13" ht="15.75" thickBot="1" x14ac:dyDescent="0.3">
      <c r="A12" s="2"/>
      <c r="B12" s="2"/>
      <c r="C12" s="4"/>
      <c r="D12" s="9"/>
      <c r="E12" s="9"/>
      <c r="F12" s="69" t="s">
        <v>24</v>
      </c>
      <c r="G12" s="72">
        <f>G9+G10</f>
        <v>22099.5</v>
      </c>
      <c r="H12" s="2"/>
    </row>
    <row r="13" spans="1:13" x14ac:dyDescent="0.25">
      <c r="A13" s="2"/>
      <c r="B13" s="2"/>
      <c r="C13" s="4"/>
      <c r="D13" s="9"/>
      <c r="E13" s="9"/>
      <c r="F13" s="10"/>
      <c r="G13" s="6"/>
      <c r="H13" s="2"/>
    </row>
    <row r="14" spans="1:13" x14ac:dyDescent="0.25">
      <c r="A14" s="2"/>
      <c r="B14" s="2"/>
      <c r="C14" s="4"/>
      <c r="D14" s="9"/>
      <c r="E14" s="9"/>
      <c r="H14" s="2"/>
    </row>
    <row r="15" spans="1:13" x14ac:dyDescent="0.25">
      <c r="A15" s="2"/>
      <c r="B15" s="2"/>
      <c r="C15" s="4"/>
      <c r="D15" s="9"/>
      <c r="E15" s="9"/>
      <c r="H15" s="2"/>
    </row>
    <row r="16" spans="1:13" x14ac:dyDescent="0.25">
      <c r="H16" s="2"/>
    </row>
    <row r="17" spans="8:8" x14ac:dyDescent="0.25">
      <c r="H17" s="2"/>
    </row>
    <row r="18" spans="8:8" x14ac:dyDescent="0.25">
      <c r="H18" s="2"/>
    </row>
    <row r="19" spans="8:8" x14ac:dyDescent="0.25">
      <c r="H19" s="2"/>
    </row>
    <row r="20" spans="8:8" x14ac:dyDescent="0.25">
      <c r="H20" s="2"/>
    </row>
    <row r="21" spans="8:8" x14ac:dyDescent="0.25">
      <c r="H21" s="2"/>
    </row>
    <row r="22" spans="8:8" x14ac:dyDescent="0.25">
      <c r="H22" s="2"/>
    </row>
    <row r="23" spans="8:8" x14ac:dyDescent="0.25">
      <c r="H23" s="2"/>
    </row>
    <row r="24" spans="8:8" x14ac:dyDescent="0.25">
      <c r="H24" s="2"/>
    </row>
    <row r="25" spans="8:8" x14ac:dyDescent="0.25">
      <c r="H25" s="2"/>
    </row>
    <row r="26" spans="8:8" x14ac:dyDescent="0.25">
      <c r="H26" s="2"/>
    </row>
    <row r="27" spans="8:8" x14ac:dyDescent="0.25">
      <c r="H27" s="11"/>
    </row>
    <row r="28" spans="8:8" x14ac:dyDescent="0.25">
      <c r="H28" s="2"/>
    </row>
    <row r="29" spans="8:8" x14ac:dyDescent="0.25">
      <c r="H29" s="9"/>
    </row>
    <row r="30" spans="8:8" x14ac:dyDescent="0.25">
      <c r="H30" s="9"/>
    </row>
    <row r="31" spans="8:8" x14ac:dyDescent="0.25">
      <c r="H31" s="9"/>
    </row>
    <row r="32" spans="8:8" x14ac:dyDescent="0.25">
      <c r="H32" s="9"/>
    </row>
    <row r="33" spans="8:8" x14ac:dyDescent="0.25">
      <c r="H33" s="9"/>
    </row>
    <row r="34" spans="8:8" x14ac:dyDescent="0.25">
      <c r="H34" s="9"/>
    </row>
    <row r="35" spans="8:8" x14ac:dyDescent="0.25">
      <c r="H35" s="9"/>
    </row>
    <row r="36" spans="8:8" x14ac:dyDescent="0.25">
      <c r="H36" s="9"/>
    </row>
    <row r="37" spans="8:8" x14ac:dyDescent="0.25">
      <c r="H37" s="9"/>
    </row>
    <row r="38" spans="8:8" x14ac:dyDescent="0.25">
      <c r="H38" s="9"/>
    </row>
    <row r="39" spans="8:8" x14ac:dyDescent="0.25">
      <c r="H39" s="9"/>
    </row>
    <row r="40" spans="8:8" x14ac:dyDescent="0.25">
      <c r="H40" s="9"/>
    </row>
    <row r="41" spans="8:8" x14ac:dyDescent="0.25">
      <c r="H41" s="9"/>
    </row>
    <row r="42" spans="8:8" x14ac:dyDescent="0.25">
      <c r="H42" s="9"/>
    </row>
    <row r="43" spans="8:8" x14ac:dyDescent="0.25">
      <c r="H43" s="9"/>
    </row>
    <row r="44" spans="8:8" x14ac:dyDescent="0.25">
      <c r="H44" s="9"/>
    </row>
    <row r="45" spans="8:8" x14ac:dyDescent="0.25">
      <c r="H45" s="9"/>
    </row>
    <row r="46" spans="8:8" x14ac:dyDescent="0.25">
      <c r="H46" s="9"/>
    </row>
    <row r="47" spans="8:8" x14ac:dyDescent="0.25">
      <c r="H47" s="9"/>
    </row>
    <row r="48" spans="8:8" x14ac:dyDescent="0.25">
      <c r="H48" s="9"/>
    </row>
    <row r="49" spans="8:8" x14ac:dyDescent="0.25">
      <c r="H49" s="9"/>
    </row>
    <row r="50" spans="8:8" x14ac:dyDescent="0.25">
      <c r="H50" s="9"/>
    </row>
    <row r="51" spans="8:8" x14ac:dyDescent="0.25">
      <c r="H51" s="9"/>
    </row>
    <row r="52" spans="8:8" x14ac:dyDescent="0.25">
      <c r="H52" s="9"/>
    </row>
    <row r="53" spans="8:8" x14ac:dyDescent="0.25">
      <c r="H53" s="9"/>
    </row>
    <row r="54" spans="8:8" x14ac:dyDescent="0.25">
      <c r="H54" s="9"/>
    </row>
    <row r="55" spans="8:8" x14ac:dyDescent="0.25">
      <c r="H55" s="9"/>
    </row>
    <row r="56" spans="8:8" x14ac:dyDescent="0.25">
      <c r="H56" s="2"/>
    </row>
    <row r="57" spans="8:8" x14ac:dyDescent="0.25">
      <c r="H57" s="2"/>
    </row>
    <row r="58" spans="8:8" x14ac:dyDescent="0.25">
      <c r="H58" s="2"/>
    </row>
    <row r="59" spans="8:8" x14ac:dyDescent="0.25">
      <c r="H59" s="2"/>
    </row>
    <row r="60" spans="8:8" x14ac:dyDescent="0.25">
      <c r="H60" s="9"/>
    </row>
    <row r="61" spans="8:8" x14ac:dyDescent="0.25">
      <c r="H61" s="9"/>
    </row>
    <row r="62" spans="8:8" x14ac:dyDescent="0.25">
      <c r="H62" s="9"/>
    </row>
    <row r="63" spans="8:8" x14ac:dyDescent="0.25">
      <c r="H63" s="9"/>
    </row>
    <row r="64" spans="8:8" x14ac:dyDescent="0.25">
      <c r="H64" s="9"/>
    </row>
    <row r="65" spans="8:8" x14ac:dyDescent="0.25">
      <c r="H65" s="9"/>
    </row>
    <row r="66" spans="8:8" x14ac:dyDescent="0.25">
      <c r="H66" s="9"/>
    </row>
    <row r="67" spans="8:8" x14ac:dyDescent="0.25">
      <c r="H67" s="9"/>
    </row>
    <row r="68" spans="8:8" x14ac:dyDescent="0.25">
      <c r="H68" s="9"/>
    </row>
    <row r="69" spans="8:8" x14ac:dyDescent="0.25">
      <c r="H69" s="9"/>
    </row>
    <row r="70" spans="8:8" x14ac:dyDescent="0.25">
      <c r="H70" s="9"/>
    </row>
    <row r="71" spans="8:8" x14ac:dyDescent="0.25">
      <c r="H71" s="9"/>
    </row>
    <row r="72" spans="8:8" x14ac:dyDescent="0.25">
      <c r="H72" s="9"/>
    </row>
    <row r="73" spans="8:8" x14ac:dyDescent="0.25">
      <c r="H73" s="9"/>
    </row>
    <row r="74" spans="8:8" x14ac:dyDescent="0.25">
      <c r="H74" s="9"/>
    </row>
    <row r="75" spans="8:8" x14ac:dyDescent="0.25">
      <c r="H75" s="9"/>
    </row>
    <row r="76" spans="8:8" x14ac:dyDescent="0.25">
      <c r="H76" s="9"/>
    </row>
    <row r="77" spans="8:8" x14ac:dyDescent="0.25">
      <c r="H77" s="9"/>
    </row>
    <row r="78" spans="8:8" x14ac:dyDescent="0.25">
      <c r="H78" s="2"/>
    </row>
    <row r="79" spans="8:8" x14ac:dyDescent="0.25">
      <c r="H79" s="2"/>
    </row>
    <row r="80" spans="8:8" x14ac:dyDescent="0.25">
      <c r="H80" s="2"/>
    </row>
    <row r="81" spans="8:8" x14ac:dyDescent="0.25">
      <c r="H81" s="2"/>
    </row>
    <row r="82" spans="8:8" x14ac:dyDescent="0.25">
      <c r="H82" s="2"/>
    </row>
    <row r="83" spans="8:8" x14ac:dyDescent="0.25">
      <c r="H83" s="2"/>
    </row>
    <row r="84" spans="8:8" x14ac:dyDescent="0.25">
      <c r="H84" s="2"/>
    </row>
    <row r="85" spans="8:8" x14ac:dyDescent="0.25">
      <c r="H85" s="2"/>
    </row>
    <row r="86" spans="8:8" x14ac:dyDescent="0.25">
      <c r="H86" s="2"/>
    </row>
    <row r="87" spans="8:8" x14ac:dyDescent="0.25">
      <c r="H87" s="2"/>
    </row>
    <row r="88" spans="8:8" x14ac:dyDescent="0.25">
      <c r="H88" s="2"/>
    </row>
    <row r="89" spans="8:8" x14ac:dyDescent="0.25">
      <c r="H89" s="2"/>
    </row>
    <row r="90" spans="8:8" x14ac:dyDescent="0.25">
      <c r="H90" s="2"/>
    </row>
    <row r="91" spans="8:8" x14ac:dyDescent="0.25">
      <c r="H91" s="2"/>
    </row>
    <row r="92" spans="8:8" x14ac:dyDescent="0.25">
      <c r="H92" s="2"/>
    </row>
    <row r="93" spans="8:8" x14ac:dyDescent="0.25">
      <c r="H93" s="2"/>
    </row>
    <row r="94" spans="8:8" x14ac:dyDescent="0.25">
      <c r="H94" s="2"/>
    </row>
  </sheetData>
  <mergeCells count="4">
    <mergeCell ref="A1:G1"/>
    <mergeCell ref="D3:E3"/>
    <mergeCell ref="D4:E4"/>
    <mergeCell ref="A6:G6"/>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071AF-14B8-40A8-888B-8E1A2F851443}">
  <dimension ref="A1:S251"/>
  <sheetViews>
    <sheetView topLeftCell="A130" workbookViewId="0">
      <selection activeCell="K158" sqref="K158"/>
    </sheetView>
  </sheetViews>
  <sheetFormatPr defaultRowHeight="15" x14ac:dyDescent="0.25"/>
  <cols>
    <col min="1" max="1" width="2.85546875" customWidth="1"/>
    <col min="2" max="2" width="6.7109375" customWidth="1"/>
    <col min="3" max="3" width="64.5703125" customWidth="1"/>
    <col min="4" max="4" width="19.5703125" bestFit="1" customWidth="1"/>
    <col min="5" max="5" width="14" customWidth="1"/>
    <col min="6" max="6" width="20.140625" customWidth="1"/>
    <col min="7" max="7" width="13.5703125" customWidth="1"/>
    <col min="8" max="8" width="15.28515625" customWidth="1"/>
    <col min="9" max="9" width="1.42578125" customWidth="1"/>
    <col min="12" max="12" width="10.28515625" bestFit="1" customWidth="1"/>
  </cols>
  <sheetData>
    <row r="1" spans="2:7" x14ac:dyDescent="0.25">
      <c r="B1" s="73" t="s">
        <v>175</v>
      </c>
    </row>
    <row r="2" spans="2:7" x14ac:dyDescent="0.25">
      <c r="C2" s="74" t="s">
        <v>176</v>
      </c>
    </row>
    <row r="3" spans="2:7" x14ac:dyDescent="0.25">
      <c r="C3" s="74"/>
    </row>
    <row r="4" spans="2:7" x14ac:dyDescent="0.25">
      <c r="B4" s="125" t="s">
        <v>141</v>
      </c>
      <c r="C4" s="133"/>
      <c r="G4" s="134"/>
    </row>
    <row r="5" spans="2:7" x14ac:dyDescent="0.25">
      <c r="B5" s="135" t="s">
        <v>142</v>
      </c>
      <c r="C5" s="133"/>
      <c r="G5" s="134"/>
    </row>
    <row r="6" spans="2:7" x14ac:dyDescent="0.25">
      <c r="B6" s="133" t="s">
        <v>143</v>
      </c>
      <c r="C6" s="133"/>
    </row>
    <row r="7" spans="2:7" x14ac:dyDescent="0.25">
      <c r="B7" s="133" t="s">
        <v>144</v>
      </c>
      <c r="C7" s="133"/>
    </row>
    <row r="8" spans="2:7" x14ac:dyDescent="0.25">
      <c r="B8" s="132" t="s">
        <v>192</v>
      </c>
      <c r="E8" s="122"/>
      <c r="F8" s="126"/>
    </row>
    <row r="9" spans="2:7" x14ac:dyDescent="0.25">
      <c r="B9" s="112" t="s">
        <v>47</v>
      </c>
      <c r="C9" s="112" t="s">
        <v>48</v>
      </c>
      <c r="D9" s="113" t="s">
        <v>145</v>
      </c>
      <c r="E9" s="113" t="s">
        <v>146</v>
      </c>
      <c r="F9" s="126"/>
    </row>
    <row r="10" spans="2:7" x14ac:dyDescent="0.25">
      <c r="B10" s="114">
        <v>1</v>
      </c>
      <c r="C10" s="115" t="s">
        <v>147</v>
      </c>
      <c r="D10" s="116">
        <v>16700</v>
      </c>
      <c r="E10" s="117">
        <v>9</v>
      </c>
      <c r="F10" s="126"/>
    </row>
    <row r="11" spans="2:7" x14ac:dyDescent="0.25">
      <c r="B11" s="118">
        <v>2</v>
      </c>
      <c r="C11" s="119" t="s">
        <v>148</v>
      </c>
      <c r="D11" s="120">
        <v>450</v>
      </c>
      <c r="E11" s="121">
        <v>9</v>
      </c>
      <c r="F11" s="126"/>
    </row>
    <row r="12" spans="2:7" x14ac:dyDescent="0.25">
      <c r="B12" s="118">
        <v>3</v>
      </c>
      <c r="C12" s="119" t="s">
        <v>149</v>
      </c>
      <c r="D12" s="120">
        <v>5300</v>
      </c>
      <c r="E12" s="121">
        <v>9</v>
      </c>
      <c r="F12" s="126"/>
    </row>
    <row r="13" spans="2:7" x14ac:dyDescent="0.25">
      <c r="B13" s="118">
        <v>4</v>
      </c>
      <c r="C13" s="119" t="s">
        <v>177</v>
      </c>
      <c r="D13" s="120">
        <v>685</v>
      </c>
      <c r="E13" s="121">
        <v>9</v>
      </c>
      <c r="F13" s="126"/>
    </row>
    <row r="14" spans="2:7" x14ac:dyDescent="0.25">
      <c r="B14" s="118">
        <v>5</v>
      </c>
      <c r="C14" s="119" t="s">
        <v>150</v>
      </c>
      <c r="D14" s="120">
        <v>1400</v>
      </c>
      <c r="E14" s="121">
        <v>9</v>
      </c>
      <c r="F14" s="126"/>
    </row>
    <row r="15" spans="2:7" x14ac:dyDescent="0.25">
      <c r="B15" s="118">
        <v>6</v>
      </c>
      <c r="C15" s="119" t="s">
        <v>179</v>
      </c>
      <c r="D15" s="120">
        <v>190</v>
      </c>
      <c r="E15" s="121">
        <v>9</v>
      </c>
      <c r="F15" s="126"/>
    </row>
    <row r="16" spans="2:7" x14ac:dyDescent="0.25">
      <c r="B16" s="118">
        <v>7</v>
      </c>
      <c r="C16" s="119" t="s">
        <v>151</v>
      </c>
      <c r="D16" s="120">
        <v>3200</v>
      </c>
      <c r="E16" s="121">
        <v>9</v>
      </c>
      <c r="F16" s="126"/>
    </row>
    <row r="17" spans="2:14" x14ac:dyDescent="0.25">
      <c r="B17" s="118">
        <v>8</v>
      </c>
      <c r="C17" s="119" t="s">
        <v>152</v>
      </c>
      <c r="D17" s="120">
        <v>400</v>
      </c>
      <c r="E17" s="121">
        <v>9</v>
      </c>
      <c r="F17" s="126"/>
    </row>
    <row r="18" spans="2:14" x14ac:dyDescent="0.25">
      <c r="B18" s="118">
        <v>9</v>
      </c>
      <c r="C18" s="119" t="s">
        <v>153</v>
      </c>
      <c r="D18" s="120">
        <v>320</v>
      </c>
      <c r="E18" s="121">
        <v>9</v>
      </c>
      <c r="F18" s="126"/>
    </row>
    <row r="19" spans="2:14" x14ac:dyDescent="0.25">
      <c r="B19" s="118">
        <v>10</v>
      </c>
      <c r="C19" s="119" t="s">
        <v>154</v>
      </c>
      <c r="D19" s="120">
        <v>380</v>
      </c>
      <c r="E19" s="121">
        <v>9</v>
      </c>
      <c r="F19" s="126"/>
    </row>
    <row r="20" spans="2:14" x14ac:dyDescent="0.25">
      <c r="B20" s="118">
        <v>11</v>
      </c>
      <c r="C20" s="119" t="s">
        <v>180</v>
      </c>
      <c r="D20" s="120">
        <v>10</v>
      </c>
      <c r="E20" s="121">
        <v>9</v>
      </c>
      <c r="F20" s="126"/>
    </row>
    <row r="21" spans="2:14" x14ac:dyDescent="0.25">
      <c r="B21" s="118">
        <v>12</v>
      </c>
      <c r="C21" s="119" t="s">
        <v>181</v>
      </c>
      <c r="D21" s="120">
        <v>50</v>
      </c>
      <c r="E21" s="121">
        <v>9</v>
      </c>
      <c r="F21" s="126"/>
    </row>
    <row r="22" spans="2:14" x14ac:dyDescent="0.25">
      <c r="B22" s="118">
        <v>13</v>
      </c>
      <c r="C22" s="119" t="s">
        <v>155</v>
      </c>
      <c r="D22" s="120">
        <v>53</v>
      </c>
      <c r="E22" s="121">
        <v>9</v>
      </c>
      <c r="F22" s="126"/>
    </row>
    <row r="23" spans="2:14" x14ac:dyDescent="0.25">
      <c r="B23" s="118">
        <v>14</v>
      </c>
      <c r="C23" s="119" t="s">
        <v>156</v>
      </c>
      <c r="D23" s="120">
        <v>15</v>
      </c>
      <c r="E23" s="121">
        <v>9</v>
      </c>
      <c r="F23" s="126"/>
    </row>
    <row r="24" spans="2:14" x14ac:dyDescent="0.25">
      <c r="B24" s="118">
        <v>15</v>
      </c>
      <c r="C24" s="119" t="s">
        <v>182</v>
      </c>
      <c r="D24" s="120">
        <v>87</v>
      </c>
      <c r="E24" s="121">
        <v>9</v>
      </c>
      <c r="F24" s="126"/>
    </row>
    <row r="25" spans="2:14" x14ac:dyDescent="0.25">
      <c r="B25" s="118">
        <v>16</v>
      </c>
      <c r="C25" s="119" t="s">
        <v>183</v>
      </c>
      <c r="D25" s="120">
        <v>88</v>
      </c>
      <c r="E25" s="121">
        <v>9</v>
      </c>
      <c r="F25" s="126"/>
    </row>
    <row r="26" spans="2:14" x14ac:dyDescent="0.25">
      <c r="B26" s="118">
        <v>17</v>
      </c>
      <c r="C26" s="119" t="s">
        <v>184</v>
      </c>
      <c r="D26" s="120">
        <v>27</v>
      </c>
      <c r="E26" s="121">
        <v>9</v>
      </c>
      <c r="F26" s="126"/>
    </row>
    <row r="27" spans="2:14" x14ac:dyDescent="0.25">
      <c r="B27" s="118">
        <v>18</v>
      </c>
      <c r="C27" s="119" t="s">
        <v>185</v>
      </c>
      <c r="D27" s="120">
        <v>14</v>
      </c>
      <c r="E27" s="121">
        <v>9</v>
      </c>
      <c r="F27" s="126"/>
    </row>
    <row r="28" spans="2:14" x14ac:dyDescent="0.25">
      <c r="B28" s="118">
        <v>19</v>
      </c>
      <c r="C28" s="119" t="s">
        <v>186</v>
      </c>
      <c r="D28" s="120">
        <v>32</v>
      </c>
      <c r="E28" s="121">
        <v>9</v>
      </c>
      <c r="F28" s="126"/>
    </row>
    <row r="29" spans="2:14" x14ac:dyDescent="0.25">
      <c r="C29" s="74"/>
      <c r="D29" s="146">
        <f>SUM(D10:D28)</f>
        <v>29401</v>
      </c>
    </row>
    <row r="30" spans="2:14" x14ac:dyDescent="0.25">
      <c r="C30" s="74"/>
    </row>
    <row r="31" spans="2:14" x14ac:dyDescent="0.25">
      <c r="H31" s="82"/>
      <c r="I31" s="74"/>
      <c r="J31" s="143"/>
      <c r="K31" s="141"/>
      <c r="L31" s="144"/>
      <c r="M31" s="96"/>
      <c r="N31" s="142"/>
    </row>
    <row r="32" spans="2:14" x14ac:dyDescent="0.25">
      <c r="B32" s="75" t="s">
        <v>52</v>
      </c>
      <c r="C32" s="76"/>
      <c r="D32" s="76"/>
      <c r="E32" s="76"/>
      <c r="F32" s="77"/>
      <c r="H32" s="82"/>
      <c r="J32" s="143"/>
      <c r="K32" s="141"/>
      <c r="L32" s="144"/>
      <c r="M32" s="96"/>
      <c r="N32" s="142"/>
    </row>
    <row r="33" spans="2:15" x14ac:dyDescent="0.25">
      <c r="B33" s="34" t="s">
        <v>47</v>
      </c>
      <c r="C33" s="83" t="s">
        <v>48</v>
      </c>
      <c r="D33" s="34" t="s">
        <v>49</v>
      </c>
      <c r="E33" s="34" t="s">
        <v>50</v>
      </c>
      <c r="F33" s="34"/>
      <c r="G33" s="84"/>
      <c r="H33" s="85"/>
      <c r="I33" s="79"/>
      <c r="J33" s="143"/>
      <c r="K33" s="141"/>
      <c r="L33" s="144"/>
      <c r="M33" s="96"/>
      <c r="N33" s="142"/>
    </row>
    <row r="34" spans="2:15" s="80" customFormat="1" ht="17.25" customHeight="1" x14ac:dyDescent="0.25">
      <c r="B34" s="34">
        <v>1</v>
      </c>
      <c r="C34" s="81" t="s">
        <v>147</v>
      </c>
      <c r="D34" s="123">
        <v>3340</v>
      </c>
      <c r="E34" s="50">
        <v>14</v>
      </c>
      <c r="F34" s="86"/>
      <c r="G34" s="87"/>
      <c r="H34" s="88"/>
      <c r="J34" s="143"/>
      <c r="K34" s="141"/>
      <c r="L34" s="144"/>
      <c r="M34" s="96"/>
      <c r="N34" s="142"/>
      <c r="O34"/>
    </row>
    <row r="35" spans="2:15" s="80" customFormat="1" ht="17.25" customHeight="1" x14ac:dyDescent="0.25">
      <c r="B35" s="34">
        <v>2</v>
      </c>
      <c r="C35" s="81" t="s">
        <v>148</v>
      </c>
      <c r="D35" s="123">
        <v>90</v>
      </c>
      <c r="E35" s="50">
        <v>14</v>
      </c>
      <c r="F35" s="86"/>
      <c r="G35" s="74"/>
      <c r="H35" s="88"/>
      <c r="J35" s="143"/>
      <c r="K35" s="141"/>
      <c r="L35" s="144"/>
      <c r="M35" s="96"/>
      <c r="N35" s="142"/>
      <c r="O35"/>
    </row>
    <row r="36" spans="2:15" s="80" customFormat="1" ht="30" x14ac:dyDescent="0.25">
      <c r="B36" s="34">
        <v>3</v>
      </c>
      <c r="C36" s="124" t="s">
        <v>149</v>
      </c>
      <c r="D36" s="123">
        <v>1060</v>
      </c>
      <c r="E36" s="50">
        <v>14</v>
      </c>
      <c r="F36" s="86"/>
      <c r="G36" s="89"/>
      <c r="H36" s="88"/>
      <c r="I36" s="90" t="s">
        <v>51</v>
      </c>
      <c r="J36" s="143"/>
      <c r="K36" s="141"/>
      <c r="L36" s="144"/>
      <c r="M36" s="96"/>
      <c r="N36" s="142"/>
      <c r="O36"/>
    </row>
    <row r="37" spans="2:15" s="80" customFormat="1" ht="17.25" customHeight="1" x14ac:dyDescent="0.25">
      <c r="B37" s="34">
        <v>4</v>
      </c>
      <c r="C37" s="81" t="s">
        <v>177</v>
      </c>
      <c r="D37" s="123">
        <v>280</v>
      </c>
      <c r="E37" s="50">
        <v>19</v>
      </c>
      <c r="F37" s="86"/>
      <c r="G37" s="87"/>
      <c r="H37" s="88"/>
      <c r="J37" s="145"/>
      <c r="K37" s="145"/>
      <c r="L37" s="145"/>
      <c r="M37" s="145"/>
      <c r="N37" s="145"/>
    </row>
    <row r="38" spans="2:15" s="80" customFormat="1" ht="17.25" customHeight="1" x14ac:dyDescent="0.25">
      <c r="B38" s="34">
        <v>5</v>
      </c>
      <c r="C38" s="81" t="s">
        <v>150</v>
      </c>
      <c r="D38" s="123">
        <v>640</v>
      </c>
      <c r="E38" s="50">
        <v>14</v>
      </c>
      <c r="F38" s="86"/>
      <c r="G38" s="91"/>
      <c r="H38" s="88"/>
    </row>
    <row r="39" spans="2:15" s="80" customFormat="1" ht="17.25" customHeight="1" x14ac:dyDescent="0.25">
      <c r="B39" s="34">
        <v>6</v>
      </c>
      <c r="C39" s="81" t="s">
        <v>178</v>
      </c>
      <c r="D39" s="123">
        <v>80</v>
      </c>
      <c r="E39" s="50">
        <v>19</v>
      </c>
      <c r="F39" s="86"/>
      <c r="G39" s="92"/>
      <c r="H39" s="88"/>
    </row>
    <row r="40" spans="2:15" s="80" customFormat="1" ht="17.25" customHeight="1" x14ac:dyDescent="0.25">
      <c r="B40" s="34">
        <v>7</v>
      </c>
      <c r="C40" s="81" t="s">
        <v>151</v>
      </c>
      <c r="D40" s="123">
        <v>64</v>
      </c>
      <c r="E40" s="50">
        <v>14</v>
      </c>
      <c r="F40" s="86"/>
      <c r="G40" s="93"/>
      <c r="H40" s="88"/>
    </row>
    <row r="41" spans="2:15" s="80" customFormat="1" ht="17.25" customHeight="1" x14ac:dyDescent="0.25">
      <c r="B41" s="34">
        <v>8</v>
      </c>
      <c r="C41" s="81" t="s">
        <v>152</v>
      </c>
      <c r="D41" s="123">
        <v>76</v>
      </c>
      <c r="E41" s="50">
        <v>14</v>
      </c>
      <c r="F41" s="86"/>
      <c r="G41" s="87"/>
      <c r="H41" s="88"/>
    </row>
    <row r="42" spans="2:15" s="80" customFormat="1" ht="17.25" customHeight="1" x14ac:dyDescent="0.25">
      <c r="B42" s="34">
        <v>9</v>
      </c>
      <c r="C42" s="81" t="s">
        <v>153</v>
      </c>
      <c r="D42" s="123">
        <v>11</v>
      </c>
      <c r="E42" s="50">
        <v>14</v>
      </c>
      <c r="F42" s="86"/>
      <c r="G42" s="94"/>
      <c r="H42" s="88"/>
    </row>
    <row r="43" spans="2:15" x14ac:dyDescent="0.25">
      <c r="D43" s="95" t="s">
        <v>51</v>
      </c>
    </row>
    <row r="45" spans="2:15" x14ac:dyDescent="0.25">
      <c r="B45" s="97" t="s">
        <v>57</v>
      </c>
      <c r="C45" s="98"/>
      <c r="D45" s="98"/>
      <c r="E45" s="98"/>
      <c r="F45" s="98"/>
      <c r="G45" s="98"/>
      <c r="H45" s="99"/>
    </row>
    <row r="46" spans="2:15" x14ac:dyDescent="0.25">
      <c r="B46" s="78" t="s">
        <v>47</v>
      </c>
      <c r="C46" s="78" t="s">
        <v>48</v>
      </c>
      <c r="D46" s="100" t="s">
        <v>58</v>
      </c>
      <c r="E46" s="101"/>
      <c r="F46" s="101" t="s">
        <v>50</v>
      </c>
      <c r="G46" s="102" t="s">
        <v>58</v>
      </c>
      <c r="H46" s="101"/>
    </row>
    <row r="47" spans="2:15" x14ac:dyDescent="0.25">
      <c r="B47" s="339">
        <v>1</v>
      </c>
      <c r="C47" s="340" t="s">
        <v>53</v>
      </c>
      <c r="D47" s="341">
        <v>615</v>
      </c>
      <c r="E47" s="103" t="s">
        <v>59</v>
      </c>
      <c r="F47" s="104">
        <v>145</v>
      </c>
      <c r="G47" s="468">
        <f>F47+F48</f>
        <v>615</v>
      </c>
      <c r="H47" s="468"/>
    </row>
    <row r="48" spans="2:15" x14ac:dyDescent="0.25">
      <c r="B48" s="339"/>
      <c r="C48" s="340"/>
      <c r="D48" s="339"/>
      <c r="E48" s="103" t="s">
        <v>60</v>
      </c>
      <c r="F48" s="104">
        <v>470</v>
      </c>
      <c r="G48" s="469"/>
      <c r="H48" s="469"/>
    </row>
    <row r="49" spans="2:8" x14ac:dyDescent="0.25">
      <c r="B49" s="339">
        <v>2</v>
      </c>
      <c r="C49" s="340" t="s">
        <v>54</v>
      </c>
      <c r="D49" s="341">
        <v>685</v>
      </c>
      <c r="E49" s="103" t="s">
        <v>59</v>
      </c>
      <c r="F49" s="104">
        <v>115</v>
      </c>
      <c r="G49" s="468">
        <f>F49+F50</f>
        <v>685</v>
      </c>
      <c r="H49" s="468"/>
    </row>
    <row r="50" spans="2:8" x14ac:dyDescent="0.25">
      <c r="B50" s="339"/>
      <c r="C50" s="340"/>
      <c r="D50" s="339"/>
      <c r="E50" s="103" t="s">
        <v>60</v>
      </c>
      <c r="F50" s="104">
        <v>570</v>
      </c>
      <c r="G50" s="469"/>
      <c r="H50" s="469"/>
    </row>
    <row r="51" spans="2:8" x14ac:dyDescent="0.25">
      <c r="B51" s="339">
        <v>3</v>
      </c>
      <c r="C51" s="340" t="s">
        <v>55</v>
      </c>
      <c r="D51" s="341">
        <v>915</v>
      </c>
      <c r="E51" s="103" t="s">
        <v>59</v>
      </c>
      <c r="F51" s="104">
        <v>120</v>
      </c>
      <c r="G51" s="468">
        <f>F51+F52</f>
        <v>915</v>
      </c>
      <c r="H51" s="468"/>
    </row>
    <row r="52" spans="2:8" x14ac:dyDescent="0.25">
      <c r="B52" s="339"/>
      <c r="C52" s="340"/>
      <c r="D52" s="339"/>
      <c r="E52" s="103" t="s">
        <v>60</v>
      </c>
      <c r="F52" s="104">
        <v>795</v>
      </c>
      <c r="G52" s="469"/>
      <c r="H52" s="469"/>
    </row>
    <row r="53" spans="2:8" x14ac:dyDescent="0.25">
      <c r="B53" s="339">
        <v>4</v>
      </c>
      <c r="C53" s="340" t="s">
        <v>61</v>
      </c>
      <c r="D53" s="341">
        <v>490</v>
      </c>
      <c r="E53" s="103" t="s">
        <v>59</v>
      </c>
      <c r="F53" s="104">
        <v>140</v>
      </c>
      <c r="G53" s="468">
        <f>F53+F54</f>
        <v>490</v>
      </c>
      <c r="H53" s="468"/>
    </row>
    <row r="54" spans="2:8" x14ac:dyDescent="0.25">
      <c r="B54" s="339"/>
      <c r="C54" s="340"/>
      <c r="D54" s="339"/>
      <c r="E54" s="103" t="s">
        <v>60</v>
      </c>
      <c r="F54" s="104">
        <v>350</v>
      </c>
      <c r="G54" s="469"/>
      <c r="H54" s="469"/>
    </row>
    <row r="55" spans="2:8" x14ac:dyDescent="0.25">
      <c r="B55" s="339">
        <v>5</v>
      </c>
      <c r="C55" s="340" t="s">
        <v>62</v>
      </c>
      <c r="D55" s="341">
        <v>2115</v>
      </c>
      <c r="E55" s="103" t="s">
        <v>59</v>
      </c>
      <c r="F55" s="104">
        <v>125</v>
      </c>
      <c r="G55" s="468">
        <f>F55+F56</f>
        <v>2115</v>
      </c>
      <c r="H55" s="468"/>
    </row>
    <row r="56" spans="2:8" x14ac:dyDescent="0.25">
      <c r="B56" s="339"/>
      <c r="C56" s="340"/>
      <c r="D56" s="339"/>
      <c r="E56" s="103" t="s">
        <v>60</v>
      </c>
      <c r="F56" s="104">
        <v>1990</v>
      </c>
      <c r="G56" s="469"/>
      <c r="H56" s="469"/>
    </row>
    <row r="57" spans="2:8" x14ac:dyDescent="0.25">
      <c r="B57" s="339">
        <v>6</v>
      </c>
      <c r="C57" s="340" t="s">
        <v>63</v>
      </c>
      <c r="D57" s="341">
        <v>1525</v>
      </c>
      <c r="E57" s="103" t="s">
        <v>59</v>
      </c>
      <c r="F57" s="104">
        <v>125</v>
      </c>
      <c r="G57" s="468">
        <f>F57+F58</f>
        <v>1525</v>
      </c>
      <c r="H57" s="468"/>
    </row>
    <row r="58" spans="2:8" x14ac:dyDescent="0.25">
      <c r="B58" s="339"/>
      <c r="C58" s="340"/>
      <c r="D58" s="339"/>
      <c r="E58" s="103" t="s">
        <v>60</v>
      </c>
      <c r="F58" s="104">
        <v>1400</v>
      </c>
      <c r="G58" s="469"/>
      <c r="H58" s="469"/>
    </row>
    <row r="59" spans="2:8" x14ac:dyDescent="0.25">
      <c r="B59" s="339">
        <v>7</v>
      </c>
      <c r="C59" s="340" t="s">
        <v>64</v>
      </c>
      <c r="D59" s="341">
        <v>670</v>
      </c>
      <c r="E59" s="103" t="s">
        <v>59</v>
      </c>
      <c r="F59" s="104">
        <v>120</v>
      </c>
      <c r="G59" s="468">
        <f>F59+F60</f>
        <v>670</v>
      </c>
      <c r="H59" s="468"/>
    </row>
    <row r="60" spans="2:8" x14ac:dyDescent="0.25">
      <c r="B60" s="339"/>
      <c r="C60" s="340"/>
      <c r="D60" s="339"/>
      <c r="E60" s="103" t="s">
        <v>60</v>
      </c>
      <c r="F60" s="104">
        <v>550</v>
      </c>
      <c r="G60" s="469"/>
      <c r="H60" s="469"/>
    </row>
    <row r="61" spans="2:8" x14ac:dyDescent="0.25">
      <c r="B61" s="339">
        <v>8</v>
      </c>
      <c r="C61" s="340" t="s">
        <v>65</v>
      </c>
      <c r="D61" s="341">
        <v>1975</v>
      </c>
      <c r="E61" s="103" t="s">
        <v>59</v>
      </c>
      <c r="F61" s="104">
        <v>200</v>
      </c>
      <c r="G61" s="468">
        <f>F61+F62</f>
        <v>1975</v>
      </c>
      <c r="H61" s="468"/>
    </row>
    <row r="62" spans="2:8" x14ac:dyDescent="0.25">
      <c r="B62" s="339"/>
      <c r="C62" s="340"/>
      <c r="D62" s="339"/>
      <c r="E62" s="103" t="s">
        <v>60</v>
      </c>
      <c r="F62" s="104">
        <v>1775</v>
      </c>
      <c r="G62" s="469"/>
      <c r="H62" s="469"/>
    </row>
    <row r="63" spans="2:8" x14ac:dyDescent="0.25">
      <c r="B63" s="339">
        <v>9</v>
      </c>
      <c r="C63" s="340" t="s">
        <v>66</v>
      </c>
      <c r="D63" s="341">
        <v>1985</v>
      </c>
      <c r="E63" s="103" t="s">
        <v>59</v>
      </c>
      <c r="F63" s="104">
        <v>200</v>
      </c>
      <c r="G63" s="468">
        <f>F63+F64</f>
        <v>1985</v>
      </c>
      <c r="H63" s="468"/>
    </row>
    <row r="64" spans="2:8" x14ac:dyDescent="0.25">
      <c r="B64" s="339"/>
      <c r="C64" s="340"/>
      <c r="D64" s="339"/>
      <c r="E64" s="103" t="s">
        <v>60</v>
      </c>
      <c r="F64" s="104">
        <v>1785</v>
      </c>
      <c r="G64" s="469"/>
      <c r="H64" s="469"/>
    </row>
    <row r="65" spans="2:12" ht="15" customHeight="1" x14ac:dyDescent="0.25">
      <c r="B65" s="353">
        <v>10</v>
      </c>
      <c r="C65" s="354" t="s">
        <v>243</v>
      </c>
      <c r="D65" s="344">
        <v>1820</v>
      </c>
      <c r="E65" s="103" t="s">
        <v>59</v>
      </c>
      <c r="F65" s="104">
        <v>120</v>
      </c>
      <c r="G65" s="468">
        <f>F65+F66</f>
        <v>1820</v>
      </c>
      <c r="H65" s="468"/>
      <c r="L65" s="82"/>
    </row>
    <row r="66" spans="2:12" x14ac:dyDescent="0.25">
      <c r="B66" s="345"/>
      <c r="C66" s="355"/>
      <c r="D66" s="352"/>
      <c r="E66" s="103" t="s">
        <v>60</v>
      </c>
      <c r="F66" s="104">
        <v>1700</v>
      </c>
      <c r="G66" s="469"/>
      <c r="H66" s="469"/>
    </row>
    <row r="67" spans="2:12" x14ac:dyDescent="0.25">
      <c r="B67" s="339">
        <v>11</v>
      </c>
      <c r="C67" s="340" t="s">
        <v>67</v>
      </c>
      <c r="D67" s="341">
        <v>670</v>
      </c>
      <c r="E67" s="103" t="s">
        <v>59</v>
      </c>
      <c r="F67" s="104">
        <v>120</v>
      </c>
      <c r="G67" s="468">
        <f>F67+F68</f>
        <v>670</v>
      </c>
      <c r="H67" s="468"/>
    </row>
    <row r="68" spans="2:12" x14ac:dyDescent="0.25">
      <c r="B68" s="339"/>
      <c r="C68" s="340"/>
      <c r="D68" s="339"/>
      <c r="E68" s="103" t="s">
        <v>60</v>
      </c>
      <c r="F68" s="104">
        <v>550</v>
      </c>
      <c r="G68" s="469"/>
      <c r="H68" s="469"/>
    </row>
    <row r="69" spans="2:12" x14ac:dyDescent="0.25">
      <c r="B69" s="339">
        <v>12</v>
      </c>
      <c r="C69" s="340" t="s">
        <v>68</v>
      </c>
      <c r="D69" s="341">
        <v>710</v>
      </c>
      <c r="E69" s="103" t="s">
        <v>59</v>
      </c>
      <c r="F69" s="104">
        <v>130</v>
      </c>
      <c r="G69" s="468">
        <f>F69+F70</f>
        <v>710</v>
      </c>
      <c r="H69" s="468"/>
    </row>
    <row r="70" spans="2:12" x14ac:dyDescent="0.25">
      <c r="B70" s="339"/>
      <c r="C70" s="340"/>
      <c r="D70" s="339"/>
      <c r="E70" s="103" t="s">
        <v>60</v>
      </c>
      <c r="F70" s="104">
        <v>580</v>
      </c>
      <c r="G70" s="469"/>
      <c r="H70" s="469"/>
    </row>
    <row r="71" spans="2:12" x14ac:dyDescent="0.25">
      <c r="B71" s="353">
        <v>13</v>
      </c>
      <c r="C71" s="354" t="s">
        <v>244</v>
      </c>
      <c r="D71" s="341">
        <v>505</v>
      </c>
      <c r="E71" s="103" t="s">
        <v>59</v>
      </c>
      <c r="F71" s="104">
        <v>115</v>
      </c>
      <c r="G71" s="468">
        <f>F71+F72</f>
        <v>505</v>
      </c>
      <c r="H71" s="139"/>
    </row>
    <row r="72" spans="2:12" x14ac:dyDescent="0.25">
      <c r="B72" s="345"/>
      <c r="C72" s="355"/>
      <c r="D72" s="339"/>
      <c r="E72" s="103" t="s">
        <v>60</v>
      </c>
      <c r="F72" s="104">
        <v>390</v>
      </c>
      <c r="G72" s="469"/>
      <c r="H72" s="139"/>
    </row>
    <row r="73" spans="2:12" x14ac:dyDescent="0.25">
      <c r="B73" s="339">
        <v>14</v>
      </c>
      <c r="C73" s="340" t="s">
        <v>56</v>
      </c>
      <c r="D73" s="341">
        <v>1675</v>
      </c>
      <c r="E73" s="103" t="s">
        <v>59</v>
      </c>
      <c r="F73" s="104">
        <v>120</v>
      </c>
      <c r="G73" s="468">
        <f>F73+F74</f>
        <v>1675</v>
      </c>
      <c r="H73" s="468"/>
    </row>
    <row r="74" spans="2:12" x14ac:dyDescent="0.25">
      <c r="B74" s="339"/>
      <c r="C74" s="340"/>
      <c r="D74" s="339"/>
      <c r="E74" s="103" t="s">
        <v>60</v>
      </c>
      <c r="F74" s="104">
        <v>1555</v>
      </c>
      <c r="G74" s="469"/>
      <c r="H74" s="469"/>
    </row>
    <row r="76" spans="2:12" x14ac:dyDescent="0.25">
      <c r="B76" s="97" t="s">
        <v>69</v>
      </c>
      <c r="C76" s="98"/>
      <c r="D76" s="98"/>
      <c r="E76" s="98"/>
      <c r="F76" s="98"/>
      <c r="G76" s="98"/>
      <c r="H76" s="99"/>
    </row>
    <row r="77" spans="2:12" ht="15" customHeight="1" x14ac:dyDescent="0.25">
      <c r="B77" s="78" t="s">
        <v>47</v>
      </c>
      <c r="C77" s="78" t="s">
        <v>48</v>
      </c>
      <c r="D77" s="100" t="s">
        <v>58</v>
      </c>
      <c r="E77" s="101"/>
      <c r="F77" s="101" t="s">
        <v>50</v>
      </c>
      <c r="G77" s="102" t="s">
        <v>58</v>
      </c>
      <c r="H77" s="101"/>
    </row>
    <row r="78" spans="2:12" x14ac:dyDescent="0.25">
      <c r="B78" s="339">
        <v>15</v>
      </c>
      <c r="C78" s="340" t="s">
        <v>70</v>
      </c>
      <c r="D78" s="341">
        <v>680</v>
      </c>
      <c r="E78" s="103" t="s">
        <v>59</v>
      </c>
      <c r="F78" s="104">
        <v>200</v>
      </c>
      <c r="G78" s="468">
        <f>F78+F79</f>
        <v>680</v>
      </c>
      <c r="H78" s="468"/>
    </row>
    <row r="79" spans="2:12" x14ac:dyDescent="0.25">
      <c r="B79" s="339"/>
      <c r="C79" s="340"/>
      <c r="D79" s="339"/>
      <c r="E79" s="103" t="s">
        <v>60</v>
      </c>
      <c r="F79" s="104">
        <v>480</v>
      </c>
      <c r="G79" s="469"/>
      <c r="H79" s="469"/>
    </row>
    <row r="80" spans="2:12" x14ac:dyDescent="0.25">
      <c r="B80" s="339">
        <v>16</v>
      </c>
      <c r="C80" s="340" t="s">
        <v>14</v>
      </c>
      <c r="D80" s="341">
        <v>680</v>
      </c>
      <c r="E80" s="103" t="s">
        <v>59</v>
      </c>
      <c r="F80" s="104">
        <v>200</v>
      </c>
      <c r="G80" s="468">
        <f>F80+F81</f>
        <v>680</v>
      </c>
      <c r="H80" s="468"/>
    </row>
    <row r="81" spans="2:8" x14ac:dyDescent="0.25">
      <c r="B81" s="339"/>
      <c r="C81" s="340"/>
      <c r="D81" s="339"/>
      <c r="E81" s="103" t="s">
        <v>60</v>
      </c>
      <c r="F81" s="104">
        <v>480</v>
      </c>
      <c r="G81" s="469"/>
      <c r="H81" s="469"/>
    </row>
    <row r="82" spans="2:8" x14ac:dyDescent="0.25">
      <c r="B82" s="339">
        <v>17</v>
      </c>
      <c r="C82" s="340" t="s">
        <v>71</v>
      </c>
      <c r="D82" s="341">
        <v>1315</v>
      </c>
      <c r="E82" s="103" t="s">
        <v>59</v>
      </c>
      <c r="F82" s="104">
        <v>115</v>
      </c>
      <c r="G82" s="468">
        <f>F82+F83</f>
        <v>1315</v>
      </c>
      <c r="H82" s="468"/>
    </row>
    <row r="83" spans="2:8" x14ac:dyDescent="0.25">
      <c r="B83" s="339"/>
      <c r="C83" s="340"/>
      <c r="D83" s="339"/>
      <c r="E83" s="103" t="s">
        <v>60</v>
      </c>
      <c r="F83" s="104">
        <v>1200</v>
      </c>
      <c r="G83" s="469"/>
      <c r="H83" s="469"/>
    </row>
    <row r="84" spans="2:8" x14ac:dyDescent="0.25">
      <c r="B84" s="339">
        <v>18</v>
      </c>
      <c r="C84" s="340" t="s">
        <v>72</v>
      </c>
      <c r="D84" s="341">
        <v>1515</v>
      </c>
      <c r="E84" s="103" t="s">
        <v>59</v>
      </c>
      <c r="F84" s="104">
        <v>115</v>
      </c>
      <c r="G84" s="468">
        <f>F84+F85</f>
        <v>1515</v>
      </c>
      <c r="H84" s="468"/>
    </row>
    <row r="85" spans="2:8" x14ac:dyDescent="0.25">
      <c r="B85" s="339"/>
      <c r="C85" s="340"/>
      <c r="D85" s="339"/>
      <c r="E85" s="103" t="s">
        <v>60</v>
      </c>
      <c r="F85" s="104">
        <v>1400</v>
      </c>
      <c r="G85" s="469"/>
      <c r="H85" s="469"/>
    </row>
    <row r="86" spans="2:8" x14ac:dyDescent="0.25">
      <c r="B86" s="339">
        <v>19</v>
      </c>
      <c r="C86" s="340" t="s">
        <v>73</v>
      </c>
      <c r="D86" s="341">
        <v>2115</v>
      </c>
      <c r="E86" s="103" t="s">
        <v>59</v>
      </c>
      <c r="F86" s="104">
        <v>115</v>
      </c>
      <c r="G86" s="468">
        <f>F86+F87</f>
        <v>2115</v>
      </c>
      <c r="H86" s="468"/>
    </row>
    <row r="87" spans="2:8" x14ac:dyDescent="0.25">
      <c r="B87" s="339"/>
      <c r="C87" s="340"/>
      <c r="D87" s="339"/>
      <c r="E87" s="103" t="s">
        <v>60</v>
      </c>
      <c r="F87" s="104">
        <v>2000</v>
      </c>
      <c r="G87" s="469"/>
      <c r="H87" s="469"/>
    </row>
    <row r="88" spans="2:8" x14ac:dyDescent="0.25">
      <c r="B88" s="339">
        <v>20</v>
      </c>
      <c r="C88" s="340" t="s">
        <v>74</v>
      </c>
      <c r="D88" s="341">
        <v>1915</v>
      </c>
      <c r="E88" s="103" t="s">
        <v>59</v>
      </c>
      <c r="F88" s="104">
        <v>115</v>
      </c>
      <c r="G88" s="468">
        <f>F88+F89</f>
        <v>1915</v>
      </c>
      <c r="H88" s="468"/>
    </row>
    <row r="89" spans="2:8" x14ac:dyDescent="0.25">
      <c r="B89" s="339"/>
      <c r="C89" s="340"/>
      <c r="D89" s="339"/>
      <c r="E89" s="103" t="s">
        <v>60</v>
      </c>
      <c r="F89" s="104">
        <v>1800</v>
      </c>
      <c r="G89" s="469"/>
      <c r="H89" s="469"/>
    </row>
    <row r="90" spans="2:8" x14ac:dyDescent="0.25">
      <c r="B90" s="339">
        <v>21</v>
      </c>
      <c r="C90" s="340" t="s">
        <v>75</v>
      </c>
      <c r="D90" s="341">
        <v>1515</v>
      </c>
      <c r="E90" s="103" t="s">
        <v>59</v>
      </c>
      <c r="F90" s="104">
        <v>115</v>
      </c>
      <c r="G90" s="468">
        <f>F90+F91</f>
        <v>1515</v>
      </c>
      <c r="H90" s="468"/>
    </row>
    <row r="91" spans="2:8" x14ac:dyDescent="0.25">
      <c r="B91" s="339"/>
      <c r="C91" s="340"/>
      <c r="D91" s="339"/>
      <c r="E91" s="103" t="s">
        <v>60</v>
      </c>
      <c r="F91" s="104">
        <v>1400</v>
      </c>
      <c r="G91" s="469"/>
      <c r="H91" s="469"/>
    </row>
    <row r="92" spans="2:8" x14ac:dyDescent="0.25">
      <c r="B92" s="339">
        <v>22</v>
      </c>
      <c r="C92" s="340" t="s">
        <v>76</v>
      </c>
      <c r="D92" s="341">
        <v>1115</v>
      </c>
      <c r="E92" s="103" t="s">
        <v>59</v>
      </c>
      <c r="F92" s="104">
        <v>115</v>
      </c>
      <c r="G92" s="468">
        <f>F92+F93</f>
        <v>1115</v>
      </c>
      <c r="H92" s="468"/>
    </row>
    <row r="93" spans="2:8" x14ac:dyDescent="0.25">
      <c r="B93" s="339"/>
      <c r="C93" s="340"/>
      <c r="D93" s="339"/>
      <c r="E93" s="103" t="s">
        <v>60</v>
      </c>
      <c r="F93" s="104">
        <v>1000</v>
      </c>
      <c r="G93" s="469"/>
      <c r="H93" s="469"/>
    </row>
    <row r="94" spans="2:8" x14ac:dyDescent="0.25">
      <c r="B94" s="339">
        <v>23</v>
      </c>
      <c r="C94" s="340" t="s">
        <v>77</v>
      </c>
      <c r="D94" s="341">
        <v>1320</v>
      </c>
      <c r="E94" s="103" t="s">
        <v>59</v>
      </c>
      <c r="F94" s="104">
        <v>120</v>
      </c>
      <c r="G94" s="468">
        <f>F94+F95</f>
        <v>1320</v>
      </c>
      <c r="H94" s="468"/>
    </row>
    <row r="95" spans="2:8" x14ac:dyDescent="0.25">
      <c r="B95" s="339"/>
      <c r="C95" s="340"/>
      <c r="D95" s="339"/>
      <c r="E95" s="103" t="s">
        <v>60</v>
      </c>
      <c r="F95" s="104">
        <v>1200</v>
      </c>
      <c r="G95" s="469"/>
      <c r="H95" s="469"/>
    </row>
    <row r="96" spans="2:8" x14ac:dyDescent="0.25">
      <c r="B96" s="339">
        <v>24</v>
      </c>
      <c r="C96" s="340" t="s">
        <v>78</v>
      </c>
      <c r="D96" s="341">
        <v>1765</v>
      </c>
      <c r="E96" s="103" t="s">
        <v>59</v>
      </c>
      <c r="F96" s="104">
        <v>115</v>
      </c>
      <c r="G96" s="468">
        <f>F96+F97</f>
        <v>1765</v>
      </c>
      <c r="H96" s="468"/>
    </row>
    <row r="97" spans="2:8" x14ac:dyDescent="0.25">
      <c r="B97" s="339"/>
      <c r="C97" s="340"/>
      <c r="D97" s="339"/>
      <c r="E97" s="103" t="s">
        <v>60</v>
      </c>
      <c r="F97" s="104">
        <v>1650</v>
      </c>
      <c r="G97" s="469"/>
      <c r="H97" s="469"/>
    </row>
    <row r="98" spans="2:8" x14ac:dyDescent="0.25">
      <c r="B98" s="339">
        <v>25</v>
      </c>
      <c r="C98" s="340" t="s">
        <v>79</v>
      </c>
      <c r="D98" s="341">
        <v>6615</v>
      </c>
      <c r="E98" s="103" t="s">
        <v>59</v>
      </c>
      <c r="F98" s="104">
        <v>115</v>
      </c>
      <c r="G98" s="468">
        <f>F98+F99</f>
        <v>6615</v>
      </c>
      <c r="H98" s="468"/>
    </row>
    <row r="99" spans="2:8" x14ac:dyDescent="0.25">
      <c r="B99" s="339"/>
      <c r="C99" s="340"/>
      <c r="D99" s="339"/>
      <c r="E99" s="103" t="s">
        <v>60</v>
      </c>
      <c r="F99" s="104">
        <v>6500</v>
      </c>
      <c r="G99" s="469"/>
      <c r="H99" s="469"/>
    </row>
    <row r="100" spans="2:8" x14ac:dyDescent="0.25">
      <c r="B100" s="339">
        <v>26</v>
      </c>
      <c r="C100" s="340" t="s">
        <v>80</v>
      </c>
      <c r="D100" s="341">
        <v>2120</v>
      </c>
      <c r="E100" s="103" t="s">
        <v>59</v>
      </c>
      <c r="F100" s="104">
        <v>120</v>
      </c>
      <c r="G100" s="468">
        <f>F100+F101</f>
        <v>2120</v>
      </c>
      <c r="H100" s="468"/>
    </row>
    <row r="101" spans="2:8" x14ac:dyDescent="0.25">
      <c r="B101" s="339"/>
      <c r="C101" s="340"/>
      <c r="D101" s="339"/>
      <c r="E101" s="103" t="s">
        <v>60</v>
      </c>
      <c r="F101" s="104">
        <v>2000</v>
      </c>
      <c r="G101" s="469"/>
      <c r="H101" s="469"/>
    </row>
    <row r="102" spans="2:8" x14ac:dyDescent="0.25">
      <c r="B102" s="339">
        <v>27</v>
      </c>
      <c r="C102" s="340" t="s">
        <v>81</v>
      </c>
      <c r="D102" s="341">
        <v>7270</v>
      </c>
      <c r="E102" s="103" t="s">
        <v>59</v>
      </c>
      <c r="F102" s="104">
        <v>120</v>
      </c>
      <c r="G102" s="468">
        <f>F102+F103</f>
        <v>7270</v>
      </c>
      <c r="H102" s="468"/>
    </row>
    <row r="103" spans="2:8" x14ac:dyDescent="0.25">
      <c r="B103" s="339"/>
      <c r="C103" s="340"/>
      <c r="D103" s="339"/>
      <c r="E103" s="103" t="s">
        <v>60</v>
      </c>
      <c r="F103" s="104">
        <v>7150</v>
      </c>
      <c r="G103" s="469"/>
      <c r="H103" s="469"/>
    </row>
    <row r="104" spans="2:8" x14ac:dyDescent="0.25">
      <c r="B104" s="339">
        <v>28</v>
      </c>
      <c r="C104" s="340" t="s">
        <v>82</v>
      </c>
      <c r="D104" s="341">
        <v>7270</v>
      </c>
      <c r="E104" s="103" t="s">
        <v>59</v>
      </c>
      <c r="F104" s="104">
        <v>120</v>
      </c>
      <c r="G104" s="468">
        <f>F104+F105</f>
        <v>7270</v>
      </c>
      <c r="H104" s="468"/>
    </row>
    <row r="105" spans="2:8" x14ac:dyDescent="0.25">
      <c r="B105" s="339"/>
      <c r="C105" s="340"/>
      <c r="D105" s="339"/>
      <c r="E105" s="103" t="s">
        <v>60</v>
      </c>
      <c r="F105" s="104">
        <v>7150</v>
      </c>
      <c r="G105" s="469"/>
      <c r="H105" s="469"/>
    </row>
    <row r="106" spans="2:8" x14ac:dyDescent="0.25">
      <c r="B106" s="339">
        <v>29</v>
      </c>
      <c r="C106" s="340" t="s">
        <v>83</v>
      </c>
      <c r="D106" s="341">
        <v>3870</v>
      </c>
      <c r="E106" s="103" t="s">
        <v>59</v>
      </c>
      <c r="F106" s="104">
        <v>120</v>
      </c>
      <c r="G106" s="468">
        <f>F106+F107</f>
        <v>3870</v>
      </c>
      <c r="H106" s="468"/>
    </row>
    <row r="107" spans="2:8" x14ac:dyDescent="0.25">
      <c r="B107" s="339"/>
      <c r="C107" s="340"/>
      <c r="D107" s="339"/>
      <c r="E107" s="103" t="s">
        <v>60</v>
      </c>
      <c r="F107" s="104">
        <v>3750</v>
      </c>
      <c r="G107" s="469"/>
      <c r="H107" s="469"/>
    </row>
    <row r="108" spans="2:8" x14ac:dyDescent="0.25">
      <c r="B108" s="339">
        <v>30</v>
      </c>
      <c r="C108" s="340" t="s">
        <v>84</v>
      </c>
      <c r="D108" s="341">
        <v>2670</v>
      </c>
      <c r="E108" s="103" t="s">
        <v>59</v>
      </c>
      <c r="F108" s="104">
        <v>120</v>
      </c>
      <c r="G108" s="468">
        <f>F108+F109</f>
        <v>2670</v>
      </c>
      <c r="H108" s="468"/>
    </row>
    <row r="109" spans="2:8" x14ac:dyDescent="0.25">
      <c r="B109" s="339"/>
      <c r="C109" s="340"/>
      <c r="D109" s="339"/>
      <c r="E109" s="103" t="s">
        <v>60</v>
      </c>
      <c r="F109" s="104">
        <v>2550</v>
      </c>
      <c r="G109" s="469"/>
      <c r="H109" s="469"/>
    </row>
    <row r="110" spans="2:8" x14ac:dyDescent="0.25">
      <c r="B110" s="339">
        <v>31</v>
      </c>
      <c r="C110" s="340" t="s">
        <v>85</v>
      </c>
      <c r="D110" s="341">
        <v>1663.9099999999999</v>
      </c>
      <c r="E110" s="103" t="s">
        <v>59</v>
      </c>
      <c r="F110" s="104">
        <v>120</v>
      </c>
      <c r="G110" s="468">
        <f>F110+F111</f>
        <v>1970</v>
      </c>
      <c r="H110" s="468"/>
    </row>
    <row r="111" spans="2:8" x14ac:dyDescent="0.25">
      <c r="B111" s="339"/>
      <c r="C111" s="340"/>
      <c r="D111" s="339"/>
      <c r="E111" s="103" t="s">
        <v>60</v>
      </c>
      <c r="F111" s="104">
        <v>1850</v>
      </c>
      <c r="G111" s="469"/>
      <c r="H111" s="469"/>
    </row>
    <row r="112" spans="2:8" x14ac:dyDescent="0.25">
      <c r="B112" s="339">
        <v>32</v>
      </c>
      <c r="C112" s="340" t="s">
        <v>86</v>
      </c>
      <c r="D112" s="341">
        <v>2520</v>
      </c>
      <c r="E112" s="103" t="s">
        <v>59</v>
      </c>
      <c r="F112" s="104">
        <v>120</v>
      </c>
      <c r="G112" s="468">
        <f>F112+F113</f>
        <v>2520</v>
      </c>
      <c r="H112" s="468"/>
    </row>
    <row r="113" spans="2:8" x14ac:dyDescent="0.25">
      <c r="B113" s="339"/>
      <c r="C113" s="340"/>
      <c r="D113" s="339"/>
      <c r="E113" s="103" t="s">
        <v>60</v>
      </c>
      <c r="F113" s="104">
        <v>2400</v>
      </c>
      <c r="G113" s="469"/>
      <c r="H113" s="469"/>
    </row>
    <row r="114" spans="2:8" x14ac:dyDescent="0.25">
      <c r="B114" s="339">
        <v>33</v>
      </c>
      <c r="C114" s="340" t="s">
        <v>87</v>
      </c>
      <c r="D114" s="341">
        <v>3200</v>
      </c>
      <c r="E114" s="103" t="s">
        <v>59</v>
      </c>
      <c r="F114" s="104">
        <v>120</v>
      </c>
      <c r="G114" s="468">
        <f>F114+F115</f>
        <v>3320</v>
      </c>
      <c r="H114" s="468"/>
    </row>
    <row r="115" spans="2:8" x14ac:dyDescent="0.25">
      <c r="B115" s="339"/>
      <c r="C115" s="340"/>
      <c r="D115" s="339"/>
      <c r="E115" s="103" t="s">
        <v>60</v>
      </c>
      <c r="F115" s="104">
        <v>3200</v>
      </c>
      <c r="G115" s="469"/>
      <c r="H115" s="469"/>
    </row>
    <row r="116" spans="2:8" x14ac:dyDescent="0.25">
      <c r="B116" s="339">
        <v>34</v>
      </c>
      <c r="C116" s="340" t="s">
        <v>88</v>
      </c>
      <c r="D116" s="341">
        <v>8220</v>
      </c>
      <c r="E116" s="103" t="s">
        <v>59</v>
      </c>
      <c r="F116" s="104">
        <v>120</v>
      </c>
      <c r="G116" s="468">
        <f>F116+F117</f>
        <v>8220</v>
      </c>
      <c r="H116" s="468"/>
    </row>
    <row r="117" spans="2:8" x14ac:dyDescent="0.25">
      <c r="B117" s="339"/>
      <c r="C117" s="340"/>
      <c r="D117" s="339"/>
      <c r="E117" s="103" t="s">
        <v>60</v>
      </c>
      <c r="F117" s="104">
        <v>8100</v>
      </c>
      <c r="G117" s="469"/>
      <c r="H117" s="469"/>
    </row>
    <row r="118" spans="2:8" x14ac:dyDescent="0.25">
      <c r="B118" s="339">
        <v>35</v>
      </c>
      <c r="C118" s="340" t="s">
        <v>89</v>
      </c>
      <c r="D118" s="341">
        <v>5220</v>
      </c>
      <c r="E118" s="103" t="s">
        <v>59</v>
      </c>
      <c r="F118" s="104">
        <v>120</v>
      </c>
      <c r="G118" s="468">
        <f>F118+F119</f>
        <v>5220</v>
      </c>
      <c r="H118" s="468"/>
    </row>
    <row r="119" spans="2:8" x14ac:dyDescent="0.25">
      <c r="B119" s="339"/>
      <c r="C119" s="340"/>
      <c r="D119" s="339"/>
      <c r="E119" s="103" t="s">
        <v>60</v>
      </c>
      <c r="F119" s="104">
        <v>5100</v>
      </c>
      <c r="G119" s="469"/>
      <c r="H119" s="469"/>
    </row>
    <row r="121" spans="2:8" x14ac:dyDescent="0.25">
      <c r="B121" s="97" t="s">
        <v>90</v>
      </c>
      <c r="C121" s="98"/>
      <c r="D121" s="98"/>
      <c r="E121" s="98"/>
      <c r="F121" s="98"/>
      <c r="G121" s="98"/>
      <c r="H121" s="99"/>
    </row>
    <row r="122" spans="2:8" x14ac:dyDescent="0.25">
      <c r="B122" s="78" t="s">
        <v>47</v>
      </c>
      <c r="C122" s="78" t="s">
        <v>48</v>
      </c>
      <c r="D122" s="100" t="s">
        <v>58</v>
      </c>
      <c r="E122" s="101"/>
      <c r="F122" s="101" t="s">
        <v>50</v>
      </c>
      <c r="G122" s="102" t="s">
        <v>58</v>
      </c>
      <c r="H122" s="101"/>
    </row>
    <row r="123" spans="2:8" x14ac:dyDescent="0.25">
      <c r="B123" s="339">
        <v>36</v>
      </c>
      <c r="C123" s="340" t="s">
        <v>12</v>
      </c>
      <c r="D123" s="344">
        <v>1125</v>
      </c>
      <c r="E123" s="103" t="s">
        <v>59</v>
      </c>
      <c r="F123" s="104">
        <v>275</v>
      </c>
      <c r="G123" s="468">
        <f>F123+F124</f>
        <v>1125</v>
      </c>
      <c r="H123" s="468"/>
    </row>
    <row r="124" spans="2:8" x14ac:dyDescent="0.25">
      <c r="B124" s="339"/>
      <c r="C124" s="340"/>
      <c r="D124" s="345"/>
      <c r="E124" s="103" t="s">
        <v>60</v>
      </c>
      <c r="F124" s="104">
        <v>850</v>
      </c>
      <c r="G124" s="469"/>
      <c r="H124" s="469"/>
    </row>
    <row r="125" spans="2:8" x14ac:dyDescent="0.25">
      <c r="B125" s="339">
        <v>37</v>
      </c>
      <c r="C125" s="340" t="s">
        <v>15</v>
      </c>
      <c r="D125" s="344">
        <v>2440</v>
      </c>
      <c r="E125" s="103" t="s">
        <v>59</v>
      </c>
      <c r="F125" s="104">
        <v>245</v>
      </c>
      <c r="G125" s="468">
        <f>F125+F126</f>
        <v>2440</v>
      </c>
      <c r="H125" s="468"/>
    </row>
    <row r="126" spans="2:8" x14ac:dyDescent="0.25">
      <c r="B126" s="339"/>
      <c r="C126" s="340"/>
      <c r="D126" s="345"/>
      <c r="E126" s="103" t="s">
        <v>60</v>
      </c>
      <c r="F126" s="104">
        <v>2195</v>
      </c>
      <c r="G126" s="469"/>
      <c r="H126" s="469"/>
    </row>
    <row r="127" spans="2:8" x14ac:dyDescent="0.25">
      <c r="B127" s="339">
        <v>38</v>
      </c>
      <c r="C127" s="340" t="s">
        <v>245</v>
      </c>
      <c r="D127" s="344">
        <v>2860</v>
      </c>
      <c r="E127" s="103" t="s">
        <v>59</v>
      </c>
      <c r="F127" s="104">
        <v>225</v>
      </c>
      <c r="G127" s="468">
        <f>F127+F128</f>
        <v>2860</v>
      </c>
      <c r="H127" s="468"/>
    </row>
    <row r="128" spans="2:8" x14ac:dyDescent="0.25">
      <c r="B128" s="339"/>
      <c r="C128" s="340"/>
      <c r="D128" s="345"/>
      <c r="E128" s="103" t="s">
        <v>60</v>
      </c>
      <c r="F128" s="104">
        <v>2635</v>
      </c>
      <c r="G128" s="469"/>
      <c r="H128" s="469"/>
    </row>
    <row r="129" spans="2:8" x14ac:dyDescent="0.25">
      <c r="B129" s="339">
        <v>39</v>
      </c>
      <c r="C129" s="340" t="s">
        <v>91</v>
      </c>
      <c r="D129" s="344">
        <v>2400</v>
      </c>
      <c r="E129" s="103" t="s">
        <v>59</v>
      </c>
      <c r="F129" s="104">
        <v>300</v>
      </c>
      <c r="G129" s="468">
        <f>F129+F130</f>
        <v>2400</v>
      </c>
      <c r="H129" s="468"/>
    </row>
    <row r="130" spans="2:8" x14ac:dyDescent="0.25">
      <c r="B130" s="339"/>
      <c r="C130" s="340"/>
      <c r="D130" s="345"/>
      <c r="E130" s="103" t="s">
        <v>60</v>
      </c>
      <c r="F130" s="104">
        <v>2100</v>
      </c>
      <c r="G130" s="469"/>
      <c r="H130" s="469"/>
    </row>
    <row r="131" spans="2:8" x14ac:dyDescent="0.25">
      <c r="B131" s="339">
        <v>40</v>
      </c>
      <c r="C131" s="340" t="s">
        <v>92</v>
      </c>
      <c r="D131" s="344">
        <v>3600</v>
      </c>
      <c r="E131" s="103" t="s">
        <v>59</v>
      </c>
      <c r="F131" s="104">
        <v>300</v>
      </c>
      <c r="G131" s="468">
        <f>F131+F132</f>
        <v>3600</v>
      </c>
      <c r="H131" s="468"/>
    </row>
    <row r="132" spans="2:8" x14ac:dyDescent="0.25">
      <c r="B132" s="339"/>
      <c r="C132" s="340"/>
      <c r="D132" s="345"/>
      <c r="E132" s="103" t="s">
        <v>60</v>
      </c>
      <c r="F132" s="104">
        <v>3300</v>
      </c>
      <c r="G132" s="469"/>
      <c r="H132" s="469"/>
    </row>
    <row r="133" spans="2:8" x14ac:dyDescent="0.25">
      <c r="B133" s="339">
        <v>41</v>
      </c>
      <c r="C133" s="354" t="s">
        <v>93</v>
      </c>
      <c r="D133" s="344">
        <v>2650</v>
      </c>
      <c r="E133" s="103" t="s">
        <v>59</v>
      </c>
      <c r="F133" s="104">
        <v>300</v>
      </c>
      <c r="G133" s="468">
        <f>F133+F134</f>
        <v>2650</v>
      </c>
      <c r="H133" s="468"/>
    </row>
    <row r="134" spans="2:8" x14ac:dyDescent="0.25">
      <c r="B134" s="339"/>
      <c r="C134" s="355"/>
      <c r="D134" s="345"/>
      <c r="E134" s="103" t="s">
        <v>60</v>
      </c>
      <c r="F134" s="104">
        <v>2350</v>
      </c>
      <c r="G134" s="469"/>
      <c r="H134" s="469"/>
    </row>
    <row r="135" spans="2:8" x14ac:dyDescent="0.25">
      <c r="B135" s="339">
        <v>42</v>
      </c>
      <c r="C135" s="340" t="s">
        <v>94</v>
      </c>
      <c r="D135" s="344">
        <v>2400</v>
      </c>
      <c r="E135" s="103" t="s">
        <v>59</v>
      </c>
      <c r="F135" s="104">
        <v>300</v>
      </c>
      <c r="G135" s="468">
        <f>F135+F136</f>
        <v>2400</v>
      </c>
      <c r="H135" s="468"/>
    </row>
    <row r="136" spans="2:8" x14ac:dyDescent="0.25">
      <c r="B136" s="339"/>
      <c r="C136" s="340"/>
      <c r="D136" s="345"/>
      <c r="E136" s="103" t="s">
        <v>60</v>
      </c>
      <c r="F136" s="104">
        <v>2100</v>
      </c>
      <c r="G136" s="469"/>
      <c r="H136" s="469"/>
    </row>
    <row r="137" spans="2:8" x14ac:dyDescent="0.25">
      <c r="B137" s="339">
        <v>43</v>
      </c>
      <c r="C137" s="340" t="s">
        <v>95</v>
      </c>
      <c r="D137" s="344">
        <v>2525</v>
      </c>
      <c r="E137" s="103" t="s">
        <v>59</v>
      </c>
      <c r="F137" s="104">
        <v>225</v>
      </c>
      <c r="G137" s="468">
        <f>F137+F138</f>
        <v>2525</v>
      </c>
      <c r="H137" s="468"/>
    </row>
    <row r="138" spans="2:8" x14ac:dyDescent="0.25">
      <c r="B138" s="339"/>
      <c r="C138" s="340"/>
      <c r="D138" s="345"/>
      <c r="E138" s="103" t="s">
        <v>60</v>
      </c>
      <c r="F138" s="104">
        <v>2300</v>
      </c>
      <c r="G138" s="469"/>
      <c r="H138" s="469"/>
    </row>
    <row r="139" spans="2:8" ht="15" customHeight="1" x14ac:dyDescent="0.25">
      <c r="B139" s="339">
        <v>44</v>
      </c>
      <c r="C139" s="340" t="s">
        <v>96</v>
      </c>
      <c r="D139" s="344">
        <v>4450</v>
      </c>
      <c r="E139" s="103" t="s">
        <v>59</v>
      </c>
      <c r="F139" s="104">
        <v>300</v>
      </c>
      <c r="G139" s="468">
        <f>F139+F140</f>
        <v>4450</v>
      </c>
      <c r="H139" s="468"/>
    </row>
    <row r="140" spans="2:8" x14ac:dyDescent="0.25">
      <c r="B140" s="339"/>
      <c r="C140" s="340"/>
      <c r="D140" s="352"/>
      <c r="E140" s="103" t="s">
        <v>60</v>
      </c>
      <c r="F140" s="104">
        <v>4150</v>
      </c>
      <c r="G140" s="469"/>
      <c r="H140" s="469"/>
    </row>
    <row r="141" spans="2:8" x14ac:dyDescent="0.25">
      <c r="B141" s="339">
        <v>45</v>
      </c>
      <c r="C141" s="340" t="s">
        <v>16</v>
      </c>
      <c r="D141" s="344">
        <v>3280</v>
      </c>
      <c r="E141" s="103" t="s">
        <v>59</v>
      </c>
      <c r="F141" s="104">
        <v>280</v>
      </c>
      <c r="G141" s="468">
        <f>F141+F142</f>
        <v>3280</v>
      </c>
      <c r="H141" s="468"/>
    </row>
    <row r="142" spans="2:8" x14ac:dyDescent="0.25">
      <c r="B142" s="339"/>
      <c r="C142" s="340"/>
      <c r="D142" s="352"/>
      <c r="E142" s="103" t="s">
        <v>60</v>
      </c>
      <c r="F142" s="104">
        <v>3000</v>
      </c>
      <c r="G142" s="469"/>
      <c r="H142" s="469"/>
    </row>
    <row r="143" spans="2:8" x14ac:dyDescent="0.25">
      <c r="B143" s="339">
        <v>46</v>
      </c>
      <c r="C143" s="340" t="s">
        <v>246</v>
      </c>
      <c r="D143" s="344">
        <v>9130.2000000000007</v>
      </c>
      <c r="E143" s="103" t="s">
        <v>59</v>
      </c>
      <c r="F143" s="104">
        <v>330.2</v>
      </c>
      <c r="G143" s="468">
        <f>F143+F144</f>
        <v>9130.2000000000007</v>
      </c>
      <c r="H143" s="468"/>
    </row>
    <row r="144" spans="2:8" x14ac:dyDescent="0.25">
      <c r="B144" s="339"/>
      <c r="C144" s="340"/>
      <c r="D144" s="352"/>
      <c r="E144" s="103" t="s">
        <v>60</v>
      </c>
      <c r="F144" s="104">
        <v>8800</v>
      </c>
      <c r="G144" s="469"/>
      <c r="H144" s="469"/>
    </row>
    <row r="145" spans="2:8" x14ac:dyDescent="0.25">
      <c r="B145" s="339">
        <v>47</v>
      </c>
      <c r="C145" s="340" t="s">
        <v>97</v>
      </c>
      <c r="D145" s="344">
        <v>4530.2</v>
      </c>
      <c r="E145" s="103" t="s">
        <v>59</v>
      </c>
      <c r="F145" s="104">
        <v>330.2</v>
      </c>
      <c r="G145" s="468">
        <f>F145+F146</f>
        <v>4530.2</v>
      </c>
      <c r="H145" s="468"/>
    </row>
    <row r="146" spans="2:8" x14ac:dyDescent="0.25">
      <c r="B146" s="339"/>
      <c r="C146" s="340"/>
      <c r="D146" s="352"/>
      <c r="E146" s="103" t="s">
        <v>60</v>
      </c>
      <c r="F146" s="104">
        <v>4200</v>
      </c>
      <c r="G146" s="469"/>
      <c r="H146" s="469"/>
    </row>
    <row r="147" spans="2:8" x14ac:dyDescent="0.25">
      <c r="B147" s="339">
        <v>48</v>
      </c>
      <c r="C147" s="340" t="s">
        <v>98</v>
      </c>
      <c r="D147" s="344">
        <v>9925</v>
      </c>
      <c r="E147" s="103" t="s">
        <v>59</v>
      </c>
      <c r="F147" s="104">
        <v>325</v>
      </c>
      <c r="G147" s="468">
        <f>F147+F148</f>
        <v>9925</v>
      </c>
      <c r="H147" s="468"/>
    </row>
    <row r="148" spans="2:8" x14ac:dyDescent="0.25">
      <c r="B148" s="339"/>
      <c r="C148" s="340"/>
      <c r="D148" s="352"/>
      <c r="E148" s="103" t="s">
        <v>60</v>
      </c>
      <c r="F148" s="104">
        <v>9600</v>
      </c>
      <c r="G148" s="469"/>
      <c r="H148" s="469"/>
    </row>
    <row r="149" spans="2:8" x14ac:dyDescent="0.25">
      <c r="B149" s="339">
        <v>49</v>
      </c>
      <c r="C149" s="340" t="s">
        <v>99</v>
      </c>
      <c r="D149" s="344">
        <v>9960</v>
      </c>
      <c r="E149" s="103" t="s">
        <v>59</v>
      </c>
      <c r="F149" s="104">
        <v>360</v>
      </c>
      <c r="G149" s="468">
        <f>F149+F150</f>
        <v>9960</v>
      </c>
      <c r="H149" s="468"/>
    </row>
    <row r="150" spans="2:8" x14ac:dyDescent="0.25">
      <c r="B150" s="339"/>
      <c r="C150" s="340"/>
      <c r="D150" s="352"/>
      <c r="E150" s="103" t="s">
        <v>60</v>
      </c>
      <c r="F150" s="104">
        <v>9600</v>
      </c>
      <c r="G150" s="469"/>
      <c r="H150" s="469"/>
    </row>
    <row r="151" spans="2:8" x14ac:dyDescent="0.25">
      <c r="B151" s="353">
        <v>50</v>
      </c>
      <c r="C151" s="354" t="s">
        <v>247</v>
      </c>
      <c r="D151" s="470">
        <v>2130</v>
      </c>
      <c r="E151" s="103" t="s">
        <v>59</v>
      </c>
      <c r="F151" s="104">
        <v>330</v>
      </c>
      <c r="G151" s="468">
        <f>F151+F152</f>
        <v>2130</v>
      </c>
      <c r="H151" s="139"/>
    </row>
    <row r="152" spans="2:8" x14ac:dyDescent="0.25">
      <c r="B152" s="345"/>
      <c r="C152" s="355"/>
      <c r="D152" s="471"/>
      <c r="E152" s="103" t="s">
        <v>60</v>
      </c>
      <c r="F152" s="104">
        <v>1800</v>
      </c>
      <c r="G152" s="469"/>
      <c r="H152" s="139"/>
    </row>
    <row r="153" spans="2:8" x14ac:dyDescent="0.25">
      <c r="B153" s="339">
        <v>51</v>
      </c>
      <c r="C153" s="340" t="s">
        <v>100</v>
      </c>
      <c r="D153" s="344">
        <v>4935</v>
      </c>
      <c r="E153" s="103" t="s">
        <v>59</v>
      </c>
      <c r="F153" s="104">
        <v>435</v>
      </c>
      <c r="G153" s="468">
        <f>F153+F154</f>
        <v>4935</v>
      </c>
      <c r="H153" s="468"/>
    </row>
    <row r="154" spans="2:8" x14ac:dyDescent="0.25">
      <c r="B154" s="339"/>
      <c r="C154" s="340"/>
      <c r="D154" s="352"/>
      <c r="E154" s="103" t="s">
        <v>60</v>
      </c>
      <c r="F154" s="104">
        <v>4500</v>
      </c>
      <c r="G154" s="469"/>
      <c r="H154" s="469"/>
    </row>
    <row r="155" spans="2:8" x14ac:dyDescent="0.25">
      <c r="B155" s="339">
        <v>52</v>
      </c>
      <c r="C155" s="340" t="s">
        <v>248</v>
      </c>
      <c r="D155" s="344">
        <v>4990</v>
      </c>
      <c r="E155" s="103" t="s">
        <v>59</v>
      </c>
      <c r="F155" s="104">
        <v>390</v>
      </c>
      <c r="G155" s="468">
        <f>F155+F156</f>
        <v>4990</v>
      </c>
      <c r="H155" s="468"/>
    </row>
    <row r="156" spans="2:8" x14ac:dyDescent="0.25">
      <c r="B156" s="339"/>
      <c r="C156" s="340"/>
      <c r="D156" s="352"/>
      <c r="E156" s="103" t="s">
        <v>60</v>
      </c>
      <c r="F156" s="104">
        <v>4600</v>
      </c>
      <c r="G156" s="469"/>
      <c r="H156" s="469"/>
    </row>
    <row r="157" spans="2:8" x14ac:dyDescent="0.25">
      <c r="B157" s="353">
        <v>53</v>
      </c>
      <c r="C157" s="354" t="s">
        <v>249</v>
      </c>
      <c r="D157" s="472">
        <v>2685</v>
      </c>
      <c r="E157" s="103" t="s">
        <v>59</v>
      </c>
      <c r="F157" s="104">
        <v>285</v>
      </c>
      <c r="G157" s="468">
        <f>F157+F158</f>
        <v>2685</v>
      </c>
      <c r="H157" s="139"/>
    </row>
    <row r="158" spans="2:8" x14ac:dyDescent="0.25">
      <c r="B158" s="345"/>
      <c r="C158" s="355"/>
      <c r="D158" s="473"/>
      <c r="E158" s="103" t="s">
        <v>60</v>
      </c>
      <c r="F158" s="104">
        <v>2400</v>
      </c>
      <c r="G158" s="469"/>
      <c r="H158" s="139"/>
    </row>
    <row r="159" spans="2:8" x14ac:dyDescent="0.25">
      <c r="B159" s="339">
        <v>54</v>
      </c>
      <c r="C159" s="340" t="s">
        <v>250</v>
      </c>
      <c r="D159" s="344">
        <v>5000</v>
      </c>
      <c r="E159" s="103" t="s">
        <v>59</v>
      </c>
      <c r="F159" s="104">
        <v>400</v>
      </c>
      <c r="G159" s="468">
        <f>F159+F160</f>
        <v>5000</v>
      </c>
      <c r="H159" s="468"/>
    </row>
    <row r="160" spans="2:8" x14ac:dyDescent="0.25">
      <c r="B160" s="339"/>
      <c r="C160" s="340"/>
      <c r="D160" s="352"/>
      <c r="E160" s="103" t="s">
        <v>60</v>
      </c>
      <c r="F160" s="104">
        <v>4600</v>
      </c>
      <c r="G160" s="469"/>
      <c r="H160" s="469"/>
    </row>
    <row r="161" spans="1:8" x14ac:dyDescent="0.25">
      <c r="B161" s="339">
        <v>55</v>
      </c>
      <c r="C161" s="340" t="s">
        <v>251</v>
      </c>
      <c r="D161" s="344">
        <v>3030</v>
      </c>
      <c r="E161" s="103" t="s">
        <v>59</v>
      </c>
      <c r="F161" s="104">
        <v>430</v>
      </c>
      <c r="G161" s="468">
        <f>F161+F162</f>
        <v>3030</v>
      </c>
      <c r="H161" s="468"/>
    </row>
    <row r="162" spans="1:8" x14ac:dyDescent="0.25">
      <c r="B162" s="339"/>
      <c r="C162" s="340"/>
      <c r="D162" s="352"/>
      <c r="E162" s="103" t="s">
        <v>60</v>
      </c>
      <c r="F162" s="104">
        <v>2600</v>
      </c>
      <c r="G162" s="469"/>
      <c r="H162" s="469"/>
    </row>
    <row r="163" spans="1:8" x14ac:dyDescent="0.25">
      <c r="B163" s="339">
        <v>56</v>
      </c>
      <c r="C163" s="340" t="s">
        <v>252</v>
      </c>
      <c r="D163" s="344">
        <v>4430</v>
      </c>
      <c r="E163" s="103" t="s">
        <v>59</v>
      </c>
      <c r="F163" s="104">
        <v>430</v>
      </c>
      <c r="G163" s="468">
        <f>F163+F164</f>
        <v>4430</v>
      </c>
      <c r="H163" s="468"/>
    </row>
    <row r="164" spans="1:8" x14ac:dyDescent="0.25">
      <c r="B164" s="339"/>
      <c r="C164" s="340"/>
      <c r="D164" s="352"/>
      <c r="E164" s="103" t="s">
        <v>60</v>
      </c>
      <c r="F164" s="104">
        <v>4000</v>
      </c>
      <c r="G164" s="469"/>
      <c r="H164" s="469"/>
    </row>
    <row r="165" spans="1:8" x14ac:dyDescent="0.25">
      <c r="A165" t="s">
        <v>102</v>
      </c>
      <c r="B165" s="339">
        <v>57</v>
      </c>
      <c r="C165" s="340" t="s">
        <v>253</v>
      </c>
      <c r="D165" s="344">
        <v>12990</v>
      </c>
      <c r="E165" s="103" t="s">
        <v>59</v>
      </c>
      <c r="F165" s="104">
        <v>690</v>
      </c>
      <c r="G165" s="468">
        <f>F165+F166</f>
        <v>12990</v>
      </c>
      <c r="H165" s="468"/>
    </row>
    <row r="166" spans="1:8" x14ac:dyDescent="0.25">
      <c r="B166" s="339"/>
      <c r="C166" s="340"/>
      <c r="D166" s="352"/>
      <c r="E166" s="103" t="s">
        <v>60</v>
      </c>
      <c r="F166" s="104">
        <v>12300</v>
      </c>
      <c r="G166" s="469"/>
      <c r="H166" s="469"/>
    </row>
    <row r="167" spans="1:8" x14ac:dyDescent="0.25">
      <c r="B167" s="339">
        <v>58</v>
      </c>
      <c r="C167" s="340" t="s">
        <v>254</v>
      </c>
      <c r="D167" s="344">
        <v>8010</v>
      </c>
      <c r="E167" s="103" t="s">
        <v>59</v>
      </c>
      <c r="F167" s="104">
        <v>610</v>
      </c>
      <c r="G167" s="468">
        <f>F167+F168</f>
        <v>8010</v>
      </c>
      <c r="H167" s="474"/>
    </row>
    <row r="168" spans="1:8" x14ac:dyDescent="0.25">
      <c r="B168" s="339"/>
      <c r="C168" s="340"/>
      <c r="D168" s="352"/>
      <c r="E168" s="103" t="s">
        <v>60</v>
      </c>
      <c r="F168" s="105">
        <v>7400</v>
      </c>
      <c r="G168" s="469"/>
      <c r="H168" s="475"/>
    </row>
    <row r="169" spans="1:8" x14ac:dyDescent="0.25">
      <c r="B169" s="339">
        <v>59</v>
      </c>
      <c r="C169" s="340" t="s">
        <v>255</v>
      </c>
      <c r="D169" s="344">
        <v>4900</v>
      </c>
      <c r="E169" s="103" t="s">
        <v>59</v>
      </c>
      <c r="F169" s="104">
        <v>600</v>
      </c>
      <c r="G169" s="468">
        <f>F169+F170</f>
        <v>4900</v>
      </c>
      <c r="H169" s="468"/>
    </row>
    <row r="170" spans="1:8" x14ac:dyDescent="0.25">
      <c r="B170" s="339"/>
      <c r="C170" s="340"/>
      <c r="D170" s="352"/>
      <c r="E170" s="103" t="s">
        <v>60</v>
      </c>
      <c r="F170" s="104">
        <v>4300</v>
      </c>
      <c r="G170" s="469"/>
      <c r="H170" s="469"/>
    </row>
    <row r="171" spans="1:8" x14ac:dyDescent="0.25">
      <c r="B171" s="353">
        <v>60</v>
      </c>
      <c r="C171" s="354" t="s">
        <v>256</v>
      </c>
      <c r="D171" s="472">
        <v>1120</v>
      </c>
      <c r="E171" s="103" t="s">
        <v>59</v>
      </c>
      <c r="F171" s="104">
        <v>260</v>
      </c>
      <c r="G171" s="468">
        <f>F171+F172</f>
        <v>1120</v>
      </c>
      <c r="H171" s="139"/>
    </row>
    <row r="172" spans="1:8" x14ac:dyDescent="0.25">
      <c r="B172" s="345"/>
      <c r="C172" s="355"/>
      <c r="D172" s="473"/>
      <c r="E172" s="103" t="s">
        <v>60</v>
      </c>
      <c r="F172" s="104">
        <v>860</v>
      </c>
      <c r="G172" s="469"/>
      <c r="H172" s="139"/>
    </row>
    <row r="173" spans="1:8" x14ac:dyDescent="0.25">
      <c r="B173" s="339">
        <v>61</v>
      </c>
      <c r="C173" s="340" t="s">
        <v>257</v>
      </c>
      <c r="D173" s="344">
        <v>1720</v>
      </c>
      <c r="E173" s="103" t="s">
        <v>59</v>
      </c>
      <c r="F173" s="104">
        <v>120</v>
      </c>
      <c r="G173" s="468">
        <f>F173+F174</f>
        <v>1720</v>
      </c>
      <c r="H173" s="468"/>
    </row>
    <row r="174" spans="1:8" x14ac:dyDescent="0.25">
      <c r="B174" s="339"/>
      <c r="C174" s="340"/>
      <c r="D174" s="352"/>
      <c r="E174" s="103" t="s">
        <v>60</v>
      </c>
      <c r="F174" s="104">
        <v>1600</v>
      </c>
      <c r="G174" s="469"/>
      <c r="H174" s="469"/>
    </row>
    <row r="175" spans="1:8" x14ac:dyDescent="0.25">
      <c r="B175" s="339">
        <v>62</v>
      </c>
      <c r="C175" s="340" t="s">
        <v>258</v>
      </c>
      <c r="D175" s="344">
        <v>1520</v>
      </c>
      <c r="E175" s="103" t="s">
        <v>59</v>
      </c>
      <c r="F175" s="104">
        <v>120</v>
      </c>
      <c r="G175" s="468">
        <f>F175+F176</f>
        <v>1520</v>
      </c>
      <c r="H175" s="468"/>
    </row>
    <row r="176" spans="1:8" x14ac:dyDescent="0.25">
      <c r="B176" s="339"/>
      <c r="C176" s="340"/>
      <c r="D176" s="352"/>
      <c r="E176" s="103" t="s">
        <v>60</v>
      </c>
      <c r="F176" s="104">
        <v>1400</v>
      </c>
      <c r="G176" s="469"/>
      <c r="H176" s="469"/>
    </row>
    <row r="178" spans="2:19" x14ac:dyDescent="0.25">
      <c r="B178" s="75" t="s">
        <v>103</v>
      </c>
      <c r="C178" s="76"/>
      <c r="D178" s="76"/>
      <c r="E178" s="76"/>
      <c r="F178" s="77"/>
    </row>
    <row r="179" spans="2:19" x14ac:dyDescent="0.25">
      <c r="B179" s="78" t="s">
        <v>47</v>
      </c>
      <c r="C179" s="100" t="s">
        <v>104</v>
      </c>
      <c r="D179" s="78" t="s">
        <v>50</v>
      </c>
      <c r="E179" s="101" t="s">
        <v>50</v>
      </c>
      <c r="F179" s="101"/>
    </row>
    <row r="180" spans="2:19" x14ac:dyDescent="0.25">
      <c r="B180" s="34">
        <v>1</v>
      </c>
      <c r="C180" s="81" t="s">
        <v>105</v>
      </c>
      <c r="D180" s="36">
        <v>200</v>
      </c>
      <c r="E180" s="106">
        <v>200</v>
      </c>
      <c r="F180" s="106"/>
    </row>
    <row r="181" spans="2:19" x14ac:dyDescent="0.25">
      <c r="B181" s="34">
        <v>2</v>
      </c>
      <c r="C181" s="81" t="s">
        <v>106</v>
      </c>
      <c r="D181" s="36">
        <v>175</v>
      </c>
      <c r="E181" s="106">
        <v>175</v>
      </c>
      <c r="F181" s="106"/>
    </row>
    <row r="182" spans="2:19" x14ac:dyDescent="0.25">
      <c r="B182" s="34">
        <v>3</v>
      </c>
      <c r="C182" s="35" t="s">
        <v>107</v>
      </c>
      <c r="D182" s="36">
        <v>120</v>
      </c>
      <c r="E182" s="106">
        <v>120</v>
      </c>
      <c r="F182" s="106"/>
    </row>
    <row r="183" spans="2:19" x14ac:dyDescent="0.25">
      <c r="B183" s="34">
        <v>4</v>
      </c>
      <c r="C183" s="81" t="s">
        <v>108</v>
      </c>
      <c r="D183" s="36">
        <v>120</v>
      </c>
      <c r="E183" s="106">
        <v>120</v>
      </c>
      <c r="F183" s="106"/>
    </row>
    <row r="184" spans="2:19" x14ac:dyDescent="0.25">
      <c r="B184" s="34">
        <v>5</v>
      </c>
      <c r="C184" s="35" t="s">
        <v>109</v>
      </c>
      <c r="D184" s="36">
        <v>120</v>
      </c>
      <c r="E184" s="106">
        <v>120</v>
      </c>
      <c r="F184" s="106"/>
    </row>
    <row r="185" spans="2:19" x14ac:dyDescent="0.25">
      <c r="B185" s="34">
        <v>6</v>
      </c>
      <c r="C185" s="35" t="s">
        <v>110</v>
      </c>
      <c r="D185" s="36">
        <v>140</v>
      </c>
      <c r="E185" s="106">
        <v>140</v>
      </c>
      <c r="F185" s="106"/>
      <c r="S185" t="s">
        <v>113</v>
      </c>
    </row>
    <row r="186" spans="2:19" x14ac:dyDescent="0.25">
      <c r="B186" s="34">
        <v>7</v>
      </c>
      <c r="C186" s="35" t="s">
        <v>111</v>
      </c>
      <c r="D186" s="36">
        <v>120</v>
      </c>
      <c r="E186" s="106">
        <v>120</v>
      </c>
      <c r="F186" s="106"/>
    </row>
    <row r="187" spans="2:19" x14ac:dyDescent="0.25">
      <c r="B187" s="34">
        <v>8</v>
      </c>
      <c r="C187" s="35" t="s">
        <v>112</v>
      </c>
      <c r="D187" s="36">
        <v>120</v>
      </c>
      <c r="E187" s="106">
        <v>120</v>
      </c>
      <c r="F187" s="106"/>
    </row>
    <row r="189" spans="2:19" x14ac:dyDescent="0.25">
      <c r="B189" s="75" t="s">
        <v>114</v>
      </c>
      <c r="C189" s="76"/>
      <c r="D189" s="76"/>
      <c r="E189" s="76"/>
      <c r="F189" s="77"/>
    </row>
    <row r="190" spans="2:19" x14ac:dyDescent="0.25">
      <c r="B190" s="78" t="s">
        <v>47</v>
      </c>
      <c r="C190" s="100" t="s">
        <v>104</v>
      </c>
      <c r="D190" s="78" t="s">
        <v>50</v>
      </c>
      <c r="E190" s="101" t="s">
        <v>50</v>
      </c>
      <c r="F190" s="101"/>
    </row>
    <row r="191" spans="2:19" x14ac:dyDescent="0.25">
      <c r="B191" s="34">
        <v>1</v>
      </c>
      <c r="C191" s="35" t="s">
        <v>115</v>
      </c>
      <c r="D191" s="36">
        <v>10</v>
      </c>
      <c r="E191" s="106">
        <v>10</v>
      </c>
      <c r="F191" s="106"/>
    </row>
    <row r="192" spans="2:19" x14ac:dyDescent="0.25">
      <c r="B192" s="34">
        <v>2</v>
      </c>
      <c r="C192" s="35" t="s">
        <v>116</v>
      </c>
      <c r="D192" s="50">
        <v>26</v>
      </c>
      <c r="E192" s="106">
        <v>26</v>
      </c>
      <c r="F192" s="106"/>
    </row>
    <row r="193" spans="2:6" x14ac:dyDescent="0.25">
      <c r="B193" s="34">
        <v>3</v>
      </c>
      <c r="C193" s="35" t="s">
        <v>117</v>
      </c>
      <c r="D193" s="50">
        <v>50</v>
      </c>
      <c r="E193" s="106">
        <v>50</v>
      </c>
      <c r="F193" s="106"/>
    </row>
    <row r="194" spans="2:6" x14ac:dyDescent="0.25">
      <c r="B194" s="34">
        <v>4</v>
      </c>
      <c r="C194" s="35" t="s">
        <v>118</v>
      </c>
      <c r="D194" s="50">
        <v>2</v>
      </c>
      <c r="E194" s="106">
        <v>2</v>
      </c>
      <c r="F194" s="106"/>
    </row>
    <row r="196" spans="2:6" x14ac:dyDescent="0.25">
      <c r="B196" s="75" t="s">
        <v>119</v>
      </c>
      <c r="C196" s="76"/>
      <c r="D196" s="76"/>
      <c r="E196" s="76"/>
      <c r="F196" s="77"/>
    </row>
    <row r="197" spans="2:6" x14ac:dyDescent="0.25">
      <c r="B197" s="78" t="s">
        <v>47</v>
      </c>
      <c r="C197" s="100" t="s">
        <v>104</v>
      </c>
      <c r="D197" s="78" t="s">
        <v>50</v>
      </c>
      <c r="E197" s="101"/>
      <c r="F197" s="101"/>
    </row>
    <row r="198" spans="2:6" x14ac:dyDescent="0.25">
      <c r="B198" s="31">
        <v>1</v>
      </c>
      <c r="C198" s="32" t="s">
        <v>120</v>
      </c>
      <c r="D198" s="33">
        <v>595</v>
      </c>
      <c r="E198" s="107"/>
      <c r="F198" s="107"/>
    </row>
    <row r="199" spans="2:6" x14ac:dyDescent="0.25">
      <c r="B199" s="31">
        <v>2</v>
      </c>
      <c r="C199" s="32" t="s">
        <v>121</v>
      </c>
      <c r="D199" s="33">
        <v>150</v>
      </c>
      <c r="E199" s="107"/>
      <c r="F199" s="107"/>
    </row>
    <row r="200" spans="2:6" x14ac:dyDescent="0.25">
      <c r="B200" s="31">
        <v>3</v>
      </c>
      <c r="C200" s="32" t="s">
        <v>122</v>
      </c>
      <c r="D200" s="108">
        <v>15</v>
      </c>
      <c r="E200" s="107"/>
      <c r="F200" s="107"/>
    </row>
    <row r="201" spans="2:6" x14ac:dyDescent="0.25">
      <c r="B201" s="31">
        <v>4</v>
      </c>
      <c r="C201" s="32" t="s">
        <v>19</v>
      </c>
      <c r="D201" s="33">
        <v>225</v>
      </c>
      <c r="E201" s="107"/>
      <c r="F201" s="107"/>
    </row>
    <row r="202" spans="2:6" ht="12.75" customHeight="1" x14ac:dyDescent="0.25">
      <c r="B202" s="31">
        <v>5</v>
      </c>
      <c r="C202" s="32" t="s">
        <v>123</v>
      </c>
      <c r="D202" s="33">
        <v>395</v>
      </c>
      <c r="E202" s="107"/>
      <c r="F202" s="107"/>
    </row>
    <row r="203" spans="2:6" x14ac:dyDescent="0.25">
      <c r="B203" s="31">
        <v>6</v>
      </c>
      <c r="C203" s="32" t="s">
        <v>124</v>
      </c>
      <c r="D203" s="33">
        <v>350</v>
      </c>
      <c r="E203" s="107"/>
      <c r="F203" s="107"/>
    </row>
    <row r="204" spans="2:6" ht="12.75" customHeight="1" x14ac:dyDescent="0.25">
      <c r="B204" s="31">
        <v>7</v>
      </c>
      <c r="C204" s="32" t="s">
        <v>125</v>
      </c>
      <c r="D204" s="33">
        <v>26</v>
      </c>
      <c r="E204" s="107"/>
      <c r="F204" s="107"/>
    </row>
    <row r="205" spans="2:6" ht="26.25" customHeight="1" x14ac:dyDescent="0.25">
      <c r="B205" s="31">
        <v>8</v>
      </c>
      <c r="C205" s="32" t="s">
        <v>126</v>
      </c>
      <c r="D205" s="33">
        <v>26</v>
      </c>
      <c r="E205" s="107"/>
      <c r="F205" s="107"/>
    </row>
    <row r="206" spans="2:6" x14ac:dyDescent="0.25">
      <c r="B206" s="31">
        <v>9</v>
      </c>
      <c r="C206" s="32" t="s">
        <v>127</v>
      </c>
      <c r="D206" s="33">
        <v>26</v>
      </c>
      <c r="E206" s="107"/>
      <c r="F206" s="107"/>
    </row>
    <row r="207" spans="2:6" x14ac:dyDescent="0.25">
      <c r="B207" s="31">
        <v>10</v>
      </c>
      <c r="C207" s="32" t="s">
        <v>128</v>
      </c>
      <c r="D207" s="33">
        <v>26</v>
      </c>
      <c r="E207" s="107"/>
      <c r="F207" s="107"/>
    </row>
    <row r="208" spans="2:6" x14ac:dyDescent="0.25">
      <c r="B208" s="31">
        <v>11</v>
      </c>
      <c r="C208" s="32" t="s">
        <v>129</v>
      </c>
      <c r="D208" s="33">
        <v>11</v>
      </c>
      <c r="E208" s="107"/>
      <c r="F208" s="107"/>
    </row>
    <row r="209" spans="1:9" x14ac:dyDescent="0.25">
      <c r="B209" s="31">
        <v>12</v>
      </c>
      <c r="C209" s="32" t="s">
        <v>130</v>
      </c>
      <c r="D209" s="33">
        <v>12</v>
      </c>
      <c r="E209" s="107"/>
      <c r="F209" s="107"/>
    </row>
    <row r="210" spans="1:9" x14ac:dyDescent="0.25">
      <c r="B210" s="31">
        <v>13</v>
      </c>
      <c r="C210" s="32" t="s">
        <v>131</v>
      </c>
      <c r="D210" s="33">
        <v>14</v>
      </c>
      <c r="E210" s="107"/>
      <c r="F210" s="107"/>
    </row>
    <row r="211" spans="1:9" x14ac:dyDescent="0.25">
      <c r="B211" s="31">
        <v>14</v>
      </c>
      <c r="C211" s="32" t="s">
        <v>132</v>
      </c>
      <c r="D211" s="33">
        <v>38</v>
      </c>
      <c r="E211" s="107"/>
      <c r="F211" s="107"/>
    </row>
    <row r="212" spans="1:9" x14ac:dyDescent="0.25">
      <c r="B212" s="31">
        <v>15</v>
      </c>
      <c r="C212" s="32" t="s">
        <v>133</v>
      </c>
      <c r="D212" s="33">
        <v>1500</v>
      </c>
      <c r="E212" s="107"/>
      <c r="F212" s="107"/>
    </row>
    <row r="213" spans="1:9" x14ac:dyDescent="0.25">
      <c r="B213" s="31">
        <v>16</v>
      </c>
      <c r="C213" s="32" t="s">
        <v>134</v>
      </c>
      <c r="D213" s="33">
        <v>1500</v>
      </c>
      <c r="E213" s="107"/>
      <c r="F213" s="107"/>
    </row>
    <row r="214" spans="1:9" x14ac:dyDescent="0.25">
      <c r="B214" s="31">
        <v>17</v>
      </c>
      <c r="C214" s="32" t="s">
        <v>135</v>
      </c>
      <c r="D214" s="33">
        <v>595</v>
      </c>
      <c r="E214" s="107"/>
      <c r="F214" s="107"/>
    </row>
    <row r="215" spans="1:9" x14ac:dyDescent="0.25">
      <c r="I215" s="110"/>
    </row>
    <row r="216" spans="1:9" x14ac:dyDescent="0.25">
      <c r="E216" s="109"/>
      <c r="I216" s="111"/>
    </row>
    <row r="217" spans="1:9" x14ac:dyDescent="0.25">
      <c r="A217" s="125" t="s">
        <v>191</v>
      </c>
      <c r="C217" s="130"/>
      <c r="D217" s="129"/>
      <c r="E217" s="128"/>
    </row>
    <row r="218" spans="1:9" x14ac:dyDescent="0.25">
      <c r="A218" s="79">
        <v>1</v>
      </c>
      <c r="B218" t="s">
        <v>136</v>
      </c>
      <c r="C218" s="130"/>
      <c r="D218" s="129"/>
      <c r="E218" s="128"/>
    </row>
    <row r="219" spans="1:9" x14ac:dyDescent="0.25">
      <c r="A219" s="79">
        <v>2</v>
      </c>
      <c r="B219" t="s">
        <v>137</v>
      </c>
      <c r="C219" s="130"/>
      <c r="D219" s="129"/>
      <c r="E219" s="128"/>
    </row>
    <row r="220" spans="1:9" x14ac:dyDescent="0.25">
      <c r="A220" s="79">
        <v>3</v>
      </c>
      <c r="B220" t="s">
        <v>138</v>
      </c>
      <c r="C220" s="130"/>
      <c r="D220" s="129"/>
      <c r="E220" s="128"/>
      <c r="H220" s="140"/>
    </row>
    <row r="221" spans="1:9" x14ac:dyDescent="0.25">
      <c r="A221" s="131">
        <v>4</v>
      </c>
      <c r="B221" t="s">
        <v>157</v>
      </c>
      <c r="C221" s="130"/>
      <c r="D221" s="129"/>
      <c r="E221" s="128"/>
    </row>
    <row r="222" spans="1:9" x14ac:dyDescent="0.25">
      <c r="A222" s="79"/>
      <c r="B222" t="s">
        <v>190</v>
      </c>
      <c r="C222" s="130"/>
      <c r="D222" s="129"/>
      <c r="E222" s="128"/>
    </row>
    <row r="223" spans="1:9" x14ac:dyDescent="0.25">
      <c r="A223" s="79"/>
      <c r="B223" t="s">
        <v>189</v>
      </c>
      <c r="C223" s="130"/>
      <c r="D223" s="129"/>
      <c r="E223" s="128"/>
    </row>
    <row r="224" spans="1:9" x14ac:dyDescent="0.25">
      <c r="A224" s="131">
        <v>5</v>
      </c>
      <c r="B224" t="s">
        <v>158</v>
      </c>
      <c r="C224" s="130"/>
      <c r="D224" s="129"/>
      <c r="E224" s="128"/>
    </row>
    <row r="225" spans="1:5" x14ac:dyDescent="0.25">
      <c r="A225" s="79"/>
      <c r="B225" s="127" t="s">
        <v>159</v>
      </c>
      <c r="C225" s="130"/>
      <c r="D225" s="129"/>
      <c r="E225" s="128"/>
    </row>
    <row r="226" spans="1:5" x14ac:dyDescent="0.25">
      <c r="A226" s="79"/>
      <c r="B226" t="s">
        <v>160</v>
      </c>
      <c r="C226" s="130"/>
      <c r="D226" s="129"/>
      <c r="E226" s="128"/>
    </row>
    <row r="227" spans="1:5" x14ac:dyDescent="0.25">
      <c r="A227" s="79"/>
      <c r="B227" t="s">
        <v>161</v>
      </c>
      <c r="C227" s="130"/>
      <c r="D227" s="129"/>
      <c r="E227" s="128"/>
    </row>
    <row r="228" spans="1:5" x14ac:dyDescent="0.25">
      <c r="A228" s="131">
        <v>6</v>
      </c>
      <c r="B228" t="s">
        <v>162</v>
      </c>
      <c r="C228" s="130"/>
      <c r="D228" s="129"/>
      <c r="E228" s="128"/>
    </row>
    <row r="229" spans="1:5" x14ac:dyDescent="0.25">
      <c r="A229" s="79"/>
      <c r="B229" s="127" t="s">
        <v>163</v>
      </c>
      <c r="C229" s="130"/>
      <c r="D229" s="129"/>
      <c r="E229" s="128"/>
    </row>
    <row r="230" spans="1:5" x14ac:dyDescent="0.25">
      <c r="A230" s="79"/>
      <c r="B230" t="s">
        <v>188</v>
      </c>
      <c r="C230" s="130"/>
      <c r="D230" s="129"/>
      <c r="E230" s="128"/>
    </row>
    <row r="231" spans="1:5" x14ac:dyDescent="0.25">
      <c r="A231" s="79"/>
      <c r="B231" t="s">
        <v>187</v>
      </c>
      <c r="C231" s="130"/>
      <c r="D231" s="129"/>
      <c r="E231" s="128"/>
    </row>
    <row r="232" spans="1:5" x14ac:dyDescent="0.25">
      <c r="A232" s="79">
        <v>7</v>
      </c>
      <c r="B232" t="s">
        <v>139</v>
      </c>
      <c r="C232" s="130"/>
      <c r="D232" s="129"/>
      <c r="E232" s="128"/>
    </row>
    <row r="233" spans="1:5" x14ac:dyDescent="0.25">
      <c r="A233" s="79">
        <v>8</v>
      </c>
      <c r="B233" t="s">
        <v>164</v>
      </c>
      <c r="C233" s="130"/>
      <c r="D233" s="129"/>
      <c r="E233" s="128"/>
    </row>
    <row r="234" spans="1:5" x14ac:dyDescent="0.25">
      <c r="A234" s="79">
        <v>9</v>
      </c>
      <c r="B234" t="s">
        <v>165</v>
      </c>
      <c r="C234" s="130"/>
      <c r="D234" s="129"/>
      <c r="E234" s="128"/>
    </row>
    <row r="235" spans="1:5" x14ac:dyDescent="0.25">
      <c r="A235" s="79"/>
      <c r="B235" t="s">
        <v>166</v>
      </c>
      <c r="C235" s="130"/>
      <c r="D235" s="129"/>
      <c r="E235" s="128"/>
    </row>
    <row r="236" spans="1:5" x14ac:dyDescent="0.25">
      <c r="A236" s="79">
        <v>10</v>
      </c>
      <c r="B236" t="s">
        <v>167</v>
      </c>
      <c r="C236" s="130"/>
      <c r="D236" s="129"/>
      <c r="E236" s="128"/>
    </row>
    <row r="237" spans="1:5" x14ac:dyDescent="0.25">
      <c r="A237" s="79"/>
      <c r="B237" t="s">
        <v>168</v>
      </c>
      <c r="C237" s="130"/>
      <c r="D237" s="129"/>
      <c r="E237" s="128"/>
    </row>
    <row r="238" spans="1:5" x14ac:dyDescent="0.25">
      <c r="A238" s="79"/>
      <c r="B238" t="s">
        <v>169</v>
      </c>
      <c r="C238" s="130"/>
      <c r="D238" s="129"/>
      <c r="E238" s="128"/>
    </row>
    <row r="239" spans="1:5" x14ac:dyDescent="0.25">
      <c r="A239" s="79"/>
      <c r="B239" t="s">
        <v>170</v>
      </c>
      <c r="C239" s="130"/>
      <c r="D239" s="129"/>
      <c r="E239" s="128"/>
    </row>
    <row r="240" spans="1:5" x14ac:dyDescent="0.25">
      <c r="A240" s="79">
        <v>11</v>
      </c>
      <c r="B240" t="s">
        <v>171</v>
      </c>
      <c r="C240" s="130"/>
      <c r="D240" s="129"/>
      <c r="E240" s="128"/>
    </row>
    <row r="241" spans="1:15" x14ac:dyDescent="0.25">
      <c r="A241" s="79"/>
      <c r="B241" t="s">
        <v>172</v>
      </c>
      <c r="C241" s="130"/>
      <c r="D241" s="129"/>
      <c r="E241" s="128"/>
    </row>
    <row r="242" spans="1:15" x14ac:dyDescent="0.25">
      <c r="B242" t="s">
        <v>173</v>
      </c>
      <c r="C242" s="130"/>
      <c r="D242" s="129"/>
      <c r="E242" s="128"/>
      <c r="O242" s="79"/>
    </row>
    <row r="243" spans="1:15" x14ac:dyDescent="0.25">
      <c r="B243" t="s">
        <v>174</v>
      </c>
      <c r="C243" s="130"/>
      <c r="D243" s="129"/>
      <c r="E243" s="128"/>
      <c r="O243" s="79"/>
    </row>
    <row r="244" spans="1:15" x14ac:dyDescent="0.25">
      <c r="O244" s="79"/>
    </row>
    <row r="245" spans="1:15" x14ac:dyDescent="0.25">
      <c r="O245" s="79"/>
    </row>
    <row r="246" spans="1:15" x14ac:dyDescent="0.25">
      <c r="O246" s="79"/>
    </row>
    <row r="247" spans="1:15" x14ac:dyDescent="0.25">
      <c r="B247" s="73" t="s">
        <v>140</v>
      </c>
      <c r="O247" s="79"/>
    </row>
    <row r="248" spans="1:15" x14ac:dyDescent="0.25">
      <c r="O248" s="79"/>
    </row>
    <row r="249" spans="1:15" x14ac:dyDescent="0.25">
      <c r="O249" s="79"/>
    </row>
    <row r="250" spans="1:15" x14ac:dyDescent="0.25">
      <c r="O250" s="79"/>
    </row>
    <row r="251" spans="1:15" x14ac:dyDescent="0.25">
      <c r="O251" s="79"/>
    </row>
  </sheetData>
  <mergeCells count="306">
    <mergeCell ref="B167:B168"/>
    <mergeCell ref="C167:C168"/>
    <mergeCell ref="D167:D168"/>
    <mergeCell ref="G167:G168"/>
    <mergeCell ref="H167:H168"/>
    <mergeCell ref="B175:B176"/>
    <mergeCell ref="C175:C176"/>
    <mergeCell ref="D175:D176"/>
    <mergeCell ref="G175:G176"/>
    <mergeCell ref="H175:H176"/>
    <mergeCell ref="B169:B170"/>
    <mergeCell ref="C169:C170"/>
    <mergeCell ref="D169:D170"/>
    <mergeCell ref="G169:G170"/>
    <mergeCell ref="H169:H170"/>
    <mergeCell ref="B173:B174"/>
    <mergeCell ref="C173:C174"/>
    <mergeCell ref="D173:D174"/>
    <mergeCell ref="G173:G174"/>
    <mergeCell ref="H173:H174"/>
    <mergeCell ref="B171:B172"/>
    <mergeCell ref="C171:C172"/>
    <mergeCell ref="D171:D172"/>
    <mergeCell ref="G171:G172"/>
    <mergeCell ref="B163:B164"/>
    <mergeCell ref="C163:C164"/>
    <mergeCell ref="D163:D164"/>
    <mergeCell ref="G163:G164"/>
    <mergeCell ref="H163:H164"/>
    <mergeCell ref="B165:B166"/>
    <mergeCell ref="C165:C166"/>
    <mergeCell ref="D165:D166"/>
    <mergeCell ref="G165:G166"/>
    <mergeCell ref="H165:H166"/>
    <mergeCell ref="B159:B160"/>
    <mergeCell ref="C159:C160"/>
    <mergeCell ref="D159:D160"/>
    <mergeCell ref="G159:G160"/>
    <mergeCell ref="H159:H160"/>
    <mergeCell ref="B161:B162"/>
    <mergeCell ref="C161:C162"/>
    <mergeCell ref="D161:D162"/>
    <mergeCell ref="G161:G162"/>
    <mergeCell ref="H161:H162"/>
    <mergeCell ref="D155:D156"/>
    <mergeCell ref="B155:B156"/>
    <mergeCell ref="C155:C156"/>
    <mergeCell ref="G155:G156"/>
    <mergeCell ref="H155:H156"/>
    <mergeCell ref="B157:B158"/>
    <mergeCell ref="C157:C158"/>
    <mergeCell ref="D157:D158"/>
    <mergeCell ref="G157:G158"/>
    <mergeCell ref="B149:B150"/>
    <mergeCell ref="C149:C150"/>
    <mergeCell ref="D149:D150"/>
    <mergeCell ref="G149:G150"/>
    <mergeCell ref="H149:H150"/>
    <mergeCell ref="B153:B154"/>
    <mergeCell ref="C153:C154"/>
    <mergeCell ref="D153:D154"/>
    <mergeCell ref="G153:G154"/>
    <mergeCell ref="H153:H154"/>
    <mergeCell ref="B151:B152"/>
    <mergeCell ref="C151:C152"/>
    <mergeCell ref="D151:D152"/>
    <mergeCell ref="G151:G152"/>
    <mergeCell ref="B145:B146"/>
    <mergeCell ref="C145:C146"/>
    <mergeCell ref="D145:D146"/>
    <mergeCell ref="G145:G146"/>
    <mergeCell ref="H145:H146"/>
    <mergeCell ref="B147:B148"/>
    <mergeCell ref="C147:C148"/>
    <mergeCell ref="D147:D148"/>
    <mergeCell ref="G147:G148"/>
    <mergeCell ref="H147:H148"/>
    <mergeCell ref="B141:B142"/>
    <mergeCell ref="C141:C142"/>
    <mergeCell ref="D141:D142"/>
    <mergeCell ref="G141:G142"/>
    <mergeCell ref="H141:H142"/>
    <mergeCell ref="B143:B144"/>
    <mergeCell ref="C143:C144"/>
    <mergeCell ref="D143:D144"/>
    <mergeCell ref="G143:G144"/>
    <mergeCell ref="H143:H144"/>
    <mergeCell ref="B137:B138"/>
    <mergeCell ref="C137:C138"/>
    <mergeCell ref="D137:D138"/>
    <mergeCell ref="G137:G138"/>
    <mergeCell ref="H137:H138"/>
    <mergeCell ref="B139:B140"/>
    <mergeCell ref="C139:C140"/>
    <mergeCell ref="D139:D140"/>
    <mergeCell ref="G139:G140"/>
    <mergeCell ref="H139:H140"/>
    <mergeCell ref="B133:B134"/>
    <mergeCell ref="C133:C134"/>
    <mergeCell ref="D133:D134"/>
    <mergeCell ref="G133:G134"/>
    <mergeCell ref="H133:H134"/>
    <mergeCell ref="B135:B136"/>
    <mergeCell ref="C135:C136"/>
    <mergeCell ref="D135:D136"/>
    <mergeCell ref="G135:G136"/>
    <mergeCell ref="H135:H136"/>
    <mergeCell ref="B129:B130"/>
    <mergeCell ref="C129:C130"/>
    <mergeCell ref="D129:D130"/>
    <mergeCell ref="G129:G130"/>
    <mergeCell ref="H129:H130"/>
    <mergeCell ref="B131:B132"/>
    <mergeCell ref="C131:C132"/>
    <mergeCell ref="D131:D132"/>
    <mergeCell ref="G131:G132"/>
    <mergeCell ref="H131:H132"/>
    <mergeCell ref="B125:B126"/>
    <mergeCell ref="C125:C126"/>
    <mergeCell ref="D125:D126"/>
    <mergeCell ref="G125:G126"/>
    <mergeCell ref="H125:H126"/>
    <mergeCell ref="B127:B128"/>
    <mergeCell ref="C127:C128"/>
    <mergeCell ref="D127:D128"/>
    <mergeCell ref="G127:G128"/>
    <mergeCell ref="H127:H128"/>
    <mergeCell ref="B118:B119"/>
    <mergeCell ref="C118:C119"/>
    <mergeCell ref="D118:D119"/>
    <mergeCell ref="G118:G119"/>
    <mergeCell ref="H118:H119"/>
    <mergeCell ref="B123:B124"/>
    <mergeCell ref="C123:C124"/>
    <mergeCell ref="D123:D124"/>
    <mergeCell ref="G123:G124"/>
    <mergeCell ref="H123:H124"/>
    <mergeCell ref="B114:B115"/>
    <mergeCell ref="C114:C115"/>
    <mergeCell ref="D114:D115"/>
    <mergeCell ref="G114:G115"/>
    <mergeCell ref="H114:H115"/>
    <mergeCell ref="B116:B117"/>
    <mergeCell ref="C116:C117"/>
    <mergeCell ref="D116:D117"/>
    <mergeCell ref="G116:G117"/>
    <mergeCell ref="H116:H117"/>
    <mergeCell ref="B110:B111"/>
    <mergeCell ref="C110:C111"/>
    <mergeCell ref="D110:D111"/>
    <mergeCell ref="G110:G111"/>
    <mergeCell ref="H110:H111"/>
    <mergeCell ref="B112:B113"/>
    <mergeCell ref="C112:C113"/>
    <mergeCell ref="D112:D113"/>
    <mergeCell ref="G112:G113"/>
    <mergeCell ref="H112:H113"/>
    <mergeCell ref="B106:B107"/>
    <mergeCell ref="C106:C107"/>
    <mergeCell ref="D106:D107"/>
    <mergeCell ref="G106:G107"/>
    <mergeCell ref="H106:H107"/>
    <mergeCell ref="B108:B109"/>
    <mergeCell ref="C108:C109"/>
    <mergeCell ref="D108:D109"/>
    <mergeCell ref="G108:G109"/>
    <mergeCell ref="H108:H109"/>
    <mergeCell ref="B102:B103"/>
    <mergeCell ref="C102:C103"/>
    <mergeCell ref="D102:D103"/>
    <mergeCell ref="G102:G103"/>
    <mergeCell ref="H102:H103"/>
    <mergeCell ref="B104:B105"/>
    <mergeCell ref="C104:C105"/>
    <mergeCell ref="D104:D105"/>
    <mergeCell ref="G104:G105"/>
    <mergeCell ref="H104:H105"/>
    <mergeCell ref="B98:B99"/>
    <mergeCell ref="C98:C99"/>
    <mergeCell ref="D98:D99"/>
    <mergeCell ref="G98:G99"/>
    <mergeCell ref="H98:H99"/>
    <mergeCell ref="B100:B101"/>
    <mergeCell ref="C100:C101"/>
    <mergeCell ref="D100:D101"/>
    <mergeCell ref="G100:G101"/>
    <mergeCell ref="H100:H101"/>
    <mergeCell ref="B94:B95"/>
    <mergeCell ref="C94:C95"/>
    <mergeCell ref="D94:D95"/>
    <mergeCell ref="G94:G95"/>
    <mergeCell ref="H94:H95"/>
    <mergeCell ref="B96:B97"/>
    <mergeCell ref="C96:C97"/>
    <mergeCell ref="D96:D97"/>
    <mergeCell ref="G96:G97"/>
    <mergeCell ref="H96:H97"/>
    <mergeCell ref="B90:B91"/>
    <mergeCell ref="C90:C91"/>
    <mergeCell ref="D90:D91"/>
    <mergeCell ref="G90:G91"/>
    <mergeCell ref="H90:H91"/>
    <mergeCell ref="B92:B93"/>
    <mergeCell ref="C92:C93"/>
    <mergeCell ref="D92:D93"/>
    <mergeCell ref="G92:G93"/>
    <mergeCell ref="H92:H93"/>
    <mergeCell ref="B86:B87"/>
    <mergeCell ref="C86:C87"/>
    <mergeCell ref="D86:D87"/>
    <mergeCell ref="G86:G87"/>
    <mergeCell ref="H86:H87"/>
    <mergeCell ref="B88:B89"/>
    <mergeCell ref="C88:C89"/>
    <mergeCell ref="D88:D89"/>
    <mergeCell ref="G88:G89"/>
    <mergeCell ref="H88:H89"/>
    <mergeCell ref="B82:B83"/>
    <mergeCell ref="C82:C83"/>
    <mergeCell ref="D82:D83"/>
    <mergeCell ref="G82:G83"/>
    <mergeCell ref="H82:H83"/>
    <mergeCell ref="B84:B85"/>
    <mergeCell ref="C84:C85"/>
    <mergeCell ref="D84:D85"/>
    <mergeCell ref="G84:G85"/>
    <mergeCell ref="H84:H85"/>
    <mergeCell ref="B78:B79"/>
    <mergeCell ref="C78:C79"/>
    <mergeCell ref="D78:D79"/>
    <mergeCell ref="G78:G79"/>
    <mergeCell ref="H78:H79"/>
    <mergeCell ref="B80:B81"/>
    <mergeCell ref="C80:C81"/>
    <mergeCell ref="D80:D81"/>
    <mergeCell ref="G80:G81"/>
    <mergeCell ref="H80:H81"/>
    <mergeCell ref="B73:B74"/>
    <mergeCell ref="C73:C74"/>
    <mergeCell ref="D73:D74"/>
    <mergeCell ref="G73:G74"/>
    <mergeCell ref="H73:H74"/>
    <mergeCell ref="B71:B72"/>
    <mergeCell ref="C71:C72"/>
    <mergeCell ref="D71:D72"/>
    <mergeCell ref="G71:G72"/>
    <mergeCell ref="B67:B68"/>
    <mergeCell ref="C67:C68"/>
    <mergeCell ref="D67:D68"/>
    <mergeCell ref="G67:G68"/>
    <mergeCell ref="H67:H68"/>
    <mergeCell ref="B69:B70"/>
    <mergeCell ref="C69:C70"/>
    <mergeCell ref="D69:D70"/>
    <mergeCell ref="G69:G70"/>
    <mergeCell ref="H69:H70"/>
    <mergeCell ref="B63:B64"/>
    <mergeCell ref="C63:C64"/>
    <mergeCell ref="D63:D64"/>
    <mergeCell ref="G63:G64"/>
    <mergeCell ref="H63:H64"/>
    <mergeCell ref="B65:B66"/>
    <mergeCell ref="C65:C66"/>
    <mergeCell ref="D65:D66"/>
    <mergeCell ref="G65:G66"/>
    <mergeCell ref="H65:H66"/>
    <mergeCell ref="B59:B60"/>
    <mergeCell ref="C59:C60"/>
    <mergeCell ref="D59:D60"/>
    <mergeCell ref="G59:G60"/>
    <mergeCell ref="H59:H60"/>
    <mergeCell ref="B61:B62"/>
    <mergeCell ref="C61:C62"/>
    <mergeCell ref="D61:D62"/>
    <mergeCell ref="G61:G62"/>
    <mergeCell ref="H61:H62"/>
    <mergeCell ref="B55:B56"/>
    <mergeCell ref="C55:C56"/>
    <mergeCell ref="D55:D56"/>
    <mergeCell ref="G55:G56"/>
    <mergeCell ref="H55:H56"/>
    <mergeCell ref="B57:B58"/>
    <mergeCell ref="C57:C58"/>
    <mergeCell ref="D57:D58"/>
    <mergeCell ref="G57:G58"/>
    <mergeCell ref="H57:H58"/>
    <mergeCell ref="B51:B52"/>
    <mergeCell ref="C51:C52"/>
    <mergeCell ref="D51:D52"/>
    <mergeCell ref="G51:G52"/>
    <mergeCell ref="H51:H52"/>
    <mergeCell ref="B53:B54"/>
    <mergeCell ref="C53:C54"/>
    <mergeCell ref="D53:D54"/>
    <mergeCell ref="G53:G54"/>
    <mergeCell ref="H53:H54"/>
    <mergeCell ref="B47:B48"/>
    <mergeCell ref="C47:C48"/>
    <mergeCell ref="D47:D48"/>
    <mergeCell ref="G47:G48"/>
    <mergeCell ref="H47:H48"/>
    <mergeCell ref="B49:B50"/>
    <mergeCell ref="C49:C50"/>
    <mergeCell ref="D49:D50"/>
    <mergeCell ref="G49:G50"/>
    <mergeCell ref="H49:H50"/>
  </mergeCell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7F3D2-94E7-449A-A5D0-85C632028FCB}">
  <dimension ref="A1:S246"/>
  <sheetViews>
    <sheetView topLeftCell="A127" workbookViewId="0">
      <selection activeCell="S227" sqref="S227"/>
    </sheetView>
  </sheetViews>
  <sheetFormatPr defaultRowHeight="15" x14ac:dyDescent="0.25"/>
  <cols>
    <col min="1" max="1" width="2.85546875" customWidth="1"/>
    <col min="2" max="2" width="6.7109375" customWidth="1"/>
    <col min="3" max="3" width="32.42578125" customWidth="1"/>
    <col min="4" max="4" width="19.5703125" bestFit="1" customWidth="1"/>
    <col min="5" max="5" width="14" customWidth="1"/>
    <col min="6" max="6" width="20.140625" customWidth="1"/>
    <col min="7" max="7" width="13.5703125" customWidth="1"/>
    <col min="8" max="8" width="15.28515625" customWidth="1"/>
    <col min="9" max="9" width="1.42578125" customWidth="1"/>
    <col min="12" max="12" width="10.28515625" bestFit="1" customWidth="1"/>
  </cols>
  <sheetData>
    <row r="1" spans="2:17" x14ac:dyDescent="0.25">
      <c r="B1" s="73" t="s">
        <v>343</v>
      </c>
    </row>
    <row r="2" spans="2:17" x14ac:dyDescent="0.25">
      <c r="C2" s="74" t="s">
        <v>287</v>
      </c>
    </row>
    <row r="4" spans="2:17" x14ac:dyDescent="0.25">
      <c r="B4" s="75" t="s">
        <v>288</v>
      </c>
      <c r="C4" s="76"/>
      <c r="D4" s="76"/>
      <c r="E4" s="76"/>
      <c r="F4" s="77"/>
    </row>
    <row r="5" spans="2:17" s="79" customFormat="1" x14ac:dyDescent="0.25">
      <c r="B5" s="78" t="s">
        <v>47</v>
      </c>
      <c r="C5" s="78" t="s">
        <v>48</v>
      </c>
      <c r="D5" s="78" t="s">
        <v>49</v>
      </c>
      <c r="E5" s="78" t="s">
        <v>50</v>
      </c>
      <c r="F5" s="78" t="s">
        <v>289</v>
      </c>
    </row>
    <row r="6" spans="2:17" s="80" customFormat="1" ht="19.5" customHeight="1" x14ac:dyDescent="0.25">
      <c r="B6" s="31">
        <v>1</v>
      </c>
      <c r="C6" s="147" t="s">
        <v>32</v>
      </c>
      <c r="D6" s="147">
        <v>13500</v>
      </c>
      <c r="E6" s="148">
        <v>14</v>
      </c>
      <c r="F6" s="148">
        <v>15750</v>
      </c>
    </row>
    <row r="7" spans="2:17" s="80" customFormat="1" ht="19.5" customHeight="1" x14ac:dyDescent="0.25">
      <c r="B7" s="31">
        <v>2</v>
      </c>
      <c r="C7" s="147" t="s">
        <v>33</v>
      </c>
      <c r="D7" s="147">
        <v>2800</v>
      </c>
      <c r="E7" s="148">
        <v>14</v>
      </c>
      <c r="F7" s="148">
        <v>326.66000000000003</v>
      </c>
      <c r="G7" s="149"/>
      <c r="H7" s="150"/>
    </row>
    <row r="8" spans="2:17" s="80" customFormat="1" ht="19.5" customHeight="1" x14ac:dyDescent="0.25">
      <c r="B8" s="31">
        <v>3</v>
      </c>
      <c r="C8" s="147" t="s">
        <v>34</v>
      </c>
      <c r="D8" s="147">
        <v>4400</v>
      </c>
      <c r="E8" s="148">
        <v>14</v>
      </c>
      <c r="F8" s="148">
        <v>5133.33</v>
      </c>
      <c r="H8" s="150"/>
    </row>
    <row r="9" spans="2:17" s="80" customFormat="1" ht="19.5" customHeight="1" x14ac:dyDescent="0.25">
      <c r="B9" s="31">
        <v>4</v>
      </c>
      <c r="C9" s="147" t="s">
        <v>35</v>
      </c>
      <c r="D9" s="147">
        <v>1000</v>
      </c>
      <c r="E9" s="148">
        <v>14</v>
      </c>
      <c r="F9" s="148">
        <v>1166.6600000000001</v>
      </c>
      <c r="G9" s="149"/>
      <c r="H9" s="151"/>
    </row>
    <row r="10" spans="2:17" s="80" customFormat="1" ht="19.5" customHeight="1" x14ac:dyDescent="0.25">
      <c r="B10" s="31">
        <v>5</v>
      </c>
      <c r="C10" s="147" t="s">
        <v>36</v>
      </c>
      <c r="D10" s="147">
        <v>75</v>
      </c>
      <c r="E10" s="148">
        <v>14</v>
      </c>
      <c r="F10" s="148">
        <v>87.5</v>
      </c>
      <c r="G10" s="149"/>
      <c r="H10" s="151"/>
    </row>
    <row r="11" spans="2:17" s="80" customFormat="1" ht="19.5" customHeight="1" x14ac:dyDescent="0.25">
      <c r="B11" s="31">
        <v>6</v>
      </c>
      <c r="C11" s="147" t="s">
        <v>37</v>
      </c>
      <c r="D11" s="147">
        <v>5</v>
      </c>
      <c r="E11" s="148">
        <v>14</v>
      </c>
      <c r="F11" s="148">
        <v>5.83</v>
      </c>
      <c r="G11" s="149"/>
      <c r="H11" s="152"/>
    </row>
    <row r="12" spans="2:17" s="80" customFormat="1" ht="19.5" customHeight="1" x14ac:dyDescent="0.25">
      <c r="B12" s="31">
        <v>7</v>
      </c>
      <c r="C12" s="147" t="s">
        <v>38</v>
      </c>
      <c r="D12" s="147">
        <v>40</v>
      </c>
      <c r="E12" s="148">
        <v>14</v>
      </c>
      <c r="F12" s="148">
        <v>46.66</v>
      </c>
      <c r="G12" s="149"/>
      <c r="H12" s="153"/>
      <c r="Q12" s="80" t="s">
        <v>51</v>
      </c>
    </row>
    <row r="13" spans="2:17" s="80" customFormat="1" ht="19.5" customHeight="1" x14ac:dyDescent="0.25">
      <c r="B13" s="31">
        <v>8</v>
      </c>
      <c r="C13" s="147" t="s">
        <v>39</v>
      </c>
      <c r="D13" s="147">
        <v>5</v>
      </c>
      <c r="E13" s="148">
        <v>14</v>
      </c>
      <c r="F13" s="148">
        <v>5.83</v>
      </c>
      <c r="G13" s="149"/>
      <c r="H13" s="150"/>
    </row>
    <row r="14" spans="2:17" s="80" customFormat="1" ht="19.5" customHeight="1" x14ac:dyDescent="0.25">
      <c r="B14" s="31">
        <v>9</v>
      </c>
      <c r="C14" s="147" t="s">
        <v>40</v>
      </c>
      <c r="D14" s="147">
        <v>10</v>
      </c>
      <c r="E14" s="148">
        <v>14</v>
      </c>
      <c r="F14" s="148">
        <v>11.66</v>
      </c>
      <c r="G14" s="149"/>
      <c r="H14" s="150"/>
    </row>
    <row r="15" spans="2:17" s="80" customFormat="1" ht="19.5" customHeight="1" x14ac:dyDescent="0.25">
      <c r="B15" s="31">
        <v>10</v>
      </c>
      <c r="C15" s="147" t="s">
        <v>41</v>
      </c>
      <c r="D15" s="147">
        <v>15</v>
      </c>
      <c r="E15" s="148">
        <v>14</v>
      </c>
      <c r="F15" s="148">
        <v>17.5</v>
      </c>
      <c r="G15" s="149"/>
      <c r="H15" s="150"/>
    </row>
    <row r="16" spans="2:17" s="80" customFormat="1" ht="19.5" customHeight="1" x14ac:dyDescent="0.25">
      <c r="B16" s="31">
        <v>11</v>
      </c>
      <c r="C16" s="147" t="s">
        <v>42</v>
      </c>
      <c r="D16" s="147">
        <v>30</v>
      </c>
      <c r="E16" s="148">
        <v>14</v>
      </c>
      <c r="F16" s="148">
        <v>35</v>
      </c>
      <c r="G16" s="149"/>
      <c r="H16" s="150"/>
    </row>
    <row r="17" spans="2:9" s="80" customFormat="1" ht="19.5" customHeight="1" x14ac:dyDescent="0.25">
      <c r="B17" s="31">
        <v>12</v>
      </c>
      <c r="C17" s="147" t="s">
        <v>43</v>
      </c>
      <c r="D17" s="147">
        <v>500</v>
      </c>
      <c r="E17" s="148">
        <v>14</v>
      </c>
      <c r="F17" s="148">
        <v>583.33000000000004</v>
      </c>
      <c r="G17" s="149"/>
      <c r="H17" s="150"/>
    </row>
    <row r="18" spans="2:9" s="80" customFormat="1" ht="19.5" customHeight="1" x14ac:dyDescent="0.25">
      <c r="B18" s="31">
        <v>13</v>
      </c>
      <c r="C18" s="147" t="s">
        <v>44</v>
      </c>
      <c r="D18" s="147">
        <v>200</v>
      </c>
      <c r="E18" s="148">
        <v>14</v>
      </c>
      <c r="F18" s="148">
        <v>233.33</v>
      </c>
      <c r="G18" s="149"/>
      <c r="H18" s="150"/>
    </row>
    <row r="19" spans="2:9" x14ac:dyDescent="0.25">
      <c r="B19" s="75" t="s">
        <v>290</v>
      </c>
      <c r="C19" s="76"/>
      <c r="D19" s="76"/>
      <c r="E19" s="76"/>
      <c r="F19" s="77"/>
    </row>
    <row r="20" spans="2:9" x14ac:dyDescent="0.25">
      <c r="B20" s="34">
        <v>14</v>
      </c>
      <c r="C20" s="35" t="s">
        <v>45</v>
      </c>
      <c r="D20" s="81">
        <v>450</v>
      </c>
      <c r="E20" s="50">
        <v>10</v>
      </c>
      <c r="F20" s="50">
        <v>375</v>
      </c>
      <c r="G20" s="154"/>
    </row>
    <row r="21" spans="2:9" x14ac:dyDescent="0.25">
      <c r="B21" s="155"/>
      <c r="C21" s="156"/>
      <c r="D21" s="157"/>
      <c r="E21" s="158"/>
      <c r="F21" s="50"/>
      <c r="G21" s="154"/>
    </row>
    <row r="22" spans="2:9" x14ac:dyDescent="0.25">
      <c r="E22" s="73" t="s">
        <v>291</v>
      </c>
      <c r="F22" s="159">
        <v>23778.29</v>
      </c>
      <c r="H22" s="82"/>
      <c r="I22" s="74"/>
    </row>
    <row r="23" spans="2:9" x14ac:dyDescent="0.25">
      <c r="H23" s="82"/>
      <c r="I23" s="74"/>
    </row>
    <row r="24" spans="2:9" x14ac:dyDescent="0.25">
      <c r="B24" s="75" t="s">
        <v>52</v>
      </c>
      <c r="C24" s="76"/>
      <c r="D24" s="76"/>
      <c r="E24" s="76"/>
      <c r="F24" s="77"/>
      <c r="H24" s="82"/>
    </row>
    <row r="25" spans="2:9" x14ac:dyDescent="0.25">
      <c r="B25" s="34" t="s">
        <v>47</v>
      </c>
      <c r="C25" s="83" t="s">
        <v>48</v>
      </c>
      <c r="D25" s="34" t="s">
        <v>49</v>
      </c>
      <c r="E25" s="34" t="s">
        <v>50</v>
      </c>
      <c r="F25" s="34"/>
      <c r="G25" s="84"/>
      <c r="H25" s="85"/>
      <c r="I25" s="79"/>
    </row>
    <row r="26" spans="2:9" s="80" customFormat="1" ht="17.25" customHeight="1" x14ac:dyDescent="0.25">
      <c r="B26" s="31">
        <v>1</v>
      </c>
      <c r="C26" s="147" t="s">
        <v>53</v>
      </c>
      <c r="D26" s="160">
        <v>3200</v>
      </c>
      <c r="E26" s="86">
        <v>11</v>
      </c>
      <c r="F26" s="86"/>
      <c r="G26" s="87"/>
      <c r="H26" s="88"/>
    </row>
    <row r="27" spans="2:9" s="80" customFormat="1" ht="17.25" customHeight="1" x14ac:dyDescent="0.2">
      <c r="B27" s="31">
        <v>2</v>
      </c>
      <c r="C27" s="147" t="s">
        <v>292</v>
      </c>
      <c r="D27" s="160">
        <v>180</v>
      </c>
      <c r="E27" s="86">
        <v>9</v>
      </c>
      <c r="F27" s="86"/>
      <c r="G27" s="74"/>
      <c r="H27" s="88"/>
    </row>
    <row r="28" spans="2:9" s="80" customFormat="1" ht="17.25" customHeight="1" x14ac:dyDescent="0.25">
      <c r="B28" s="31">
        <v>3</v>
      </c>
      <c r="C28" s="161" t="s">
        <v>54</v>
      </c>
      <c r="D28" s="160">
        <v>1100</v>
      </c>
      <c r="E28" s="86">
        <v>12</v>
      </c>
      <c r="F28" s="86"/>
      <c r="G28" s="89"/>
      <c r="H28" s="88"/>
      <c r="I28" s="90" t="s">
        <v>51</v>
      </c>
    </row>
    <row r="29" spans="2:9" s="80" customFormat="1" ht="17.25" customHeight="1" x14ac:dyDescent="0.25">
      <c r="B29" s="31">
        <v>4</v>
      </c>
      <c r="C29" s="147" t="s">
        <v>55</v>
      </c>
      <c r="D29" s="160">
        <v>325</v>
      </c>
      <c r="E29" s="86">
        <v>9</v>
      </c>
      <c r="F29" s="86"/>
      <c r="G29" s="87"/>
      <c r="H29" s="88"/>
    </row>
    <row r="30" spans="2:9" s="80" customFormat="1" ht="17.25" customHeight="1" x14ac:dyDescent="0.25">
      <c r="B30" s="31">
        <v>5</v>
      </c>
      <c r="C30" s="161" t="s">
        <v>293</v>
      </c>
      <c r="D30" s="160">
        <v>20</v>
      </c>
      <c r="E30" s="86">
        <v>9</v>
      </c>
      <c r="F30" s="86"/>
      <c r="G30" s="91"/>
      <c r="H30" s="88"/>
    </row>
    <row r="31" spans="2:9" s="80" customFormat="1" ht="17.25" customHeight="1" x14ac:dyDescent="0.25">
      <c r="B31" s="31">
        <v>6</v>
      </c>
      <c r="C31" s="161" t="s">
        <v>294</v>
      </c>
      <c r="D31" s="160">
        <v>2</v>
      </c>
      <c r="E31" s="86">
        <v>9</v>
      </c>
      <c r="F31" s="86"/>
      <c r="G31" s="92"/>
      <c r="H31" s="88"/>
    </row>
    <row r="32" spans="2:9" s="80" customFormat="1" ht="17.25" customHeight="1" x14ac:dyDescent="0.25">
      <c r="B32" s="31">
        <v>7</v>
      </c>
      <c r="C32" s="161" t="s">
        <v>295</v>
      </c>
      <c r="D32" s="160">
        <v>5</v>
      </c>
      <c r="E32" s="86">
        <v>9</v>
      </c>
      <c r="F32" s="86"/>
      <c r="G32" s="93"/>
      <c r="H32" s="88"/>
    </row>
    <row r="33" spans="2:8" s="80" customFormat="1" ht="17.25" customHeight="1" x14ac:dyDescent="0.25">
      <c r="B33" s="31">
        <v>8</v>
      </c>
      <c r="C33" s="161" t="s">
        <v>296</v>
      </c>
      <c r="D33" s="160">
        <v>5</v>
      </c>
      <c r="E33" s="86">
        <v>9</v>
      </c>
      <c r="F33" s="86"/>
      <c r="G33" s="87"/>
      <c r="H33" s="88"/>
    </row>
    <row r="34" spans="2:8" s="80" customFormat="1" ht="17.25" customHeight="1" x14ac:dyDescent="0.25">
      <c r="B34" s="31">
        <v>9</v>
      </c>
      <c r="C34" s="161" t="s">
        <v>297</v>
      </c>
      <c r="D34" s="160">
        <v>5</v>
      </c>
      <c r="E34" s="86">
        <v>9</v>
      </c>
      <c r="F34" s="86"/>
      <c r="G34" s="94"/>
      <c r="H34" s="88"/>
    </row>
    <row r="35" spans="2:8" s="80" customFormat="1" ht="17.25" customHeight="1" x14ac:dyDescent="0.25">
      <c r="B35" s="31">
        <v>10</v>
      </c>
      <c r="C35" s="147" t="s">
        <v>298</v>
      </c>
      <c r="D35" s="160">
        <v>450</v>
      </c>
      <c r="E35" s="86">
        <v>9</v>
      </c>
      <c r="F35" s="86"/>
      <c r="G35" s="87"/>
      <c r="H35" s="88"/>
    </row>
    <row r="36" spans="2:8" s="80" customFormat="1" ht="17.25" customHeight="1" x14ac:dyDescent="0.25">
      <c r="B36" s="31">
        <v>11</v>
      </c>
      <c r="C36" s="161" t="s">
        <v>299</v>
      </c>
      <c r="D36" s="160">
        <v>77</v>
      </c>
      <c r="E36" s="86">
        <v>9</v>
      </c>
      <c r="F36" s="86"/>
      <c r="G36" s="162"/>
      <c r="H36" s="88"/>
    </row>
    <row r="37" spans="2:8" s="80" customFormat="1" ht="17.25" customHeight="1" x14ac:dyDescent="0.25">
      <c r="B37" s="31">
        <v>12</v>
      </c>
      <c r="C37" s="161" t="s">
        <v>300</v>
      </c>
      <c r="D37" s="160">
        <v>600</v>
      </c>
      <c r="E37" s="86">
        <v>9</v>
      </c>
      <c r="F37" s="86"/>
      <c r="G37" s="87"/>
      <c r="H37" s="88"/>
    </row>
    <row r="38" spans="2:8" s="80" customFormat="1" ht="17.25" customHeight="1" x14ac:dyDescent="0.25">
      <c r="B38" s="31">
        <v>13</v>
      </c>
      <c r="C38" s="161" t="s">
        <v>301</v>
      </c>
      <c r="D38" s="160">
        <v>222</v>
      </c>
      <c r="E38" s="86">
        <v>9</v>
      </c>
      <c r="F38" s="86"/>
      <c r="G38" s="163"/>
      <c r="H38" s="88"/>
    </row>
    <row r="39" spans="2:8" s="80" customFormat="1" ht="17.25" customHeight="1" x14ac:dyDescent="0.25">
      <c r="B39" s="31">
        <v>14</v>
      </c>
      <c r="C39" s="161" t="s">
        <v>302</v>
      </c>
      <c r="D39" s="160">
        <v>97</v>
      </c>
      <c r="E39" s="86">
        <v>9</v>
      </c>
      <c r="F39" s="86"/>
      <c r="G39" s="163"/>
      <c r="H39" s="88"/>
    </row>
    <row r="40" spans="2:8" s="80" customFormat="1" ht="17.25" customHeight="1" x14ac:dyDescent="0.25">
      <c r="B40" s="31">
        <v>15</v>
      </c>
      <c r="C40" s="161" t="s">
        <v>303</v>
      </c>
      <c r="D40" s="160">
        <v>10</v>
      </c>
      <c r="E40" s="86">
        <v>9</v>
      </c>
      <c r="F40" s="86"/>
      <c r="G40" s="163"/>
      <c r="H40" s="88"/>
    </row>
    <row r="41" spans="2:8" x14ac:dyDescent="0.25">
      <c r="D41" s="95" t="s">
        <v>51</v>
      </c>
    </row>
    <row r="42" spans="2:8" x14ac:dyDescent="0.25">
      <c r="B42" s="75" t="s">
        <v>304</v>
      </c>
      <c r="C42" s="76"/>
      <c r="D42" s="76"/>
      <c r="E42" s="76"/>
      <c r="F42" s="77"/>
    </row>
    <row r="43" spans="2:8" x14ac:dyDescent="0.25">
      <c r="B43" s="78" t="s">
        <v>47</v>
      </c>
      <c r="C43" s="78" t="s">
        <v>48</v>
      </c>
      <c r="D43" s="78" t="s">
        <v>49</v>
      </c>
      <c r="E43" s="78" t="s">
        <v>50</v>
      </c>
      <c r="F43" s="78"/>
      <c r="G43" s="79"/>
    </row>
    <row r="44" spans="2:8" x14ac:dyDescent="0.25">
      <c r="B44" s="34">
        <v>18</v>
      </c>
      <c r="C44" s="81" t="s">
        <v>305</v>
      </c>
      <c r="D44" s="34">
        <v>401</v>
      </c>
      <c r="E44" s="50">
        <v>9</v>
      </c>
      <c r="F44" s="50"/>
      <c r="G44" s="96"/>
    </row>
    <row r="45" spans="2:8" x14ac:dyDescent="0.25">
      <c r="B45" s="34">
        <v>19</v>
      </c>
      <c r="C45" s="81" t="s">
        <v>306</v>
      </c>
      <c r="D45" s="34">
        <v>193</v>
      </c>
      <c r="E45" s="50">
        <v>9</v>
      </c>
      <c r="F45" s="50"/>
      <c r="G45" s="96"/>
    </row>
    <row r="46" spans="2:8" x14ac:dyDescent="0.25">
      <c r="B46" s="34">
        <v>20</v>
      </c>
      <c r="C46" s="81" t="s">
        <v>56</v>
      </c>
      <c r="D46" s="34">
        <v>157</v>
      </c>
      <c r="E46" s="50">
        <v>9</v>
      </c>
      <c r="F46" s="50"/>
      <c r="G46" s="96"/>
    </row>
    <row r="48" spans="2:8" x14ac:dyDescent="0.25">
      <c r="B48" s="97" t="s">
        <v>57</v>
      </c>
      <c r="C48" s="98"/>
      <c r="D48" s="98"/>
      <c r="E48" s="98"/>
      <c r="F48" s="98"/>
      <c r="G48" s="98"/>
      <c r="H48" s="99"/>
    </row>
    <row r="49" spans="2:8" x14ac:dyDescent="0.25">
      <c r="B49" s="78" t="s">
        <v>47</v>
      </c>
      <c r="C49" s="78" t="s">
        <v>48</v>
      </c>
      <c r="D49" s="100" t="s">
        <v>58</v>
      </c>
      <c r="E49" s="101"/>
      <c r="F49" s="101" t="s">
        <v>50</v>
      </c>
      <c r="G49" s="102" t="s">
        <v>58</v>
      </c>
      <c r="H49" s="101"/>
    </row>
    <row r="50" spans="2:8" x14ac:dyDescent="0.25">
      <c r="B50" s="339">
        <v>1</v>
      </c>
      <c r="C50" s="340" t="s">
        <v>53</v>
      </c>
      <c r="D50" s="341">
        <v>605.46</v>
      </c>
      <c r="E50" s="103" t="s">
        <v>59</v>
      </c>
      <c r="F50" s="104">
        <v>142.24</v>
      </c>
      <c r="G50" s="468">
        <f>F50+F51</f>
        <v>605.46</v>
      </c>
      <c r="H50" s="468"/>
    </row>
    <row r="51" spans="2:8" x14ac:dyDescent="0.25">
      <c r="B51" s="339"/>
      <c r="C51" s="340"/>
      <c r="D51" s="339"/>
      <c r="E51" s="103" t="s">
        <v>60</v>
      </c>
      <c r="F51" s="104">
        <v>463.22</v>
      </c>
      <c r="G51" s="469"/>
      <c r="H51" s="469"/>
    </row>
    <row r="52" spans="2:8" x14ac:dyDescent="0.25">
      <c r="B52" s="339">
        <v>2</v>
      </c>
      <c r="C52" s="340" t="s">
        <v>54</v>
      </c>
      <c r="D52" s="341">
        <v>690.79</v>
      </c>
      <c r="E52" s="103" t="s">
        <v>59</v>
      </c>
      <c r="F52" s="104">
        <v>111.76</v>
      </c>
      <c r="G52" s="468">
        <f>F52+F53</f>
        <v>690.79</v>
      </c>
      <c r="H52" s="468"/>
    </row>
    <row r="53" spans="2:8" x14ac:dyDescent="0.25">
      <c r="B53" s="339"/>
      <c r="C53" s="340"/>
      <c r="D53" s="339"/>
      <c r="E53" s="103" t="s">
        <v>60</v>
      </c>
      <c r="F53" s="104">
        <v>579.03</v>
      </c>
      <c r="G53" s="469"/>
      <c r="H53" s="469"/>
    </row>
    <row r="54" spans="2:8" x14ac:dyDescent="0.25">
      <c r="B54" s="339">
        <v>3</v>
      </c>
      <c r="C54" s="340" t="s">
        <v>55</v>
      </c>
      <c r="D54" s="341">
        <v>904.11</v>
      </c>
      <c r="E54" s="103" t="s">
        <v>59</v>
      </c>
      <c r="F54" s="104">
        <v>111.76</v>
      </c>
      <c r="G54" s="468">
        <f>F54+F55</f>
        <v>904.11</v>
      </c>
      <c r="H54" s="468"/>
    </row>
    <row r="55" spans="2:8" x14ac:dyDescent="0.25">
      <c r="B55" s="339"/>
      <c r="C55" s="340"/>
      <c r="D55" s="339"/>
      <c r="E55" s="103" t="s">
        <v>60</v>
      </c>
      <c r="F55" s="104">
        <v>792.35</v>
      </c>
      <c r="G55" s="469"/>
      <c r="H55" s="469"/>
    </row>
    <row r="56" spans="2:8" x14ac:dyDescent="0.25">
      <c r="B56" s="339">
        <v>4</v>
      </c>
      <c r="C56" s="340" t="s">
        <v>61</v>
      </c>
      <c r="D56" s="341">
        <v>486.96000000000004</v>
      </c>
      <c r="E56" s="103" t="s">
        <v>59</v>
      </c>
      <c r="F56" s="104">
        <v>137.16</v>
      </c>
      <c r="G56" s="468">
        <f>F56+F57</f>
        <v>486.96000000000004</v>
      </c>
      <c r="H56" s="468"/>
    </row>
    <row r="57" spans="2:8" x14ac:dyDescent="0.25">
      <c r="B57" s="339"/>
      <c r="C57" s="340"/>
      <c r="D57" s="339"/>
      <c r="E57" s="103" t="s">
        <v>60</v>
      </c>
      <c r="F57" s="104">
        <v>349.8</v>
      </c>
      <c r="G57" s="469"/>
      <c r="H57" s="469"/>
    </row>
    <row r="58" spans="2:8" x14ac:dyDescent="0.25">
      <c r="B58" s="339">
        <v>5</v>
      </c>
      <c r="C58" s="340" t="s">
        <v>62</v>
      </c>
      <c r="D58" s="341">
        <v>1596.91</v>
      </c>
      <c r="E58" s="103" t="s">
        <v>59</v>
      </c>
      <c r="F58" s="104">
        <v>121.92</v>
      </c>
      <c r="G58" s="468">
        <f>F58+F59</f>
        <v>1596.91</v>
      </c>
      <c r="H58" s="468"/>
    </row>
    <row r="59" spans="2:8" x14ac:dyDescent="0.25">
      <c r="B59" s="339"/>
      <c r="C59" s="340"/>
      <c r="D59" s="339"/>
      <c r="E59" s="103" t="s">
        <v>60</v>
      </c>
      <c r="F59" s="104">
        <v>1474.99</v>
      </c>
      <c r="G59" s="469"/>
      <c r="H59" s="469"/>
    </row>
    <row r="60" spans="2:8" x14ac:dyDescent="0.25">
      <c r="B60" s="339">
        <v>6</v>
      </c>
      <c r="C60" s="340" t="s">
        <v>63</v>
      </c>
      <c r="D60" s="341">
        <v>1573.5900000000001</v>
      </c>
      <c r="E60" s="103" t="s">
        <v>59</v>
      </c>
      <c r="F60" s="104">
        <v>121.92</v>
      </c>
      <c r="G60" s="468">
        <f>F60+F61</f>
        <v>1573.5900000000001</v>
      </c>
      <c r="H60" s="468"/>
    </row>
    <row r="61" spans="2:8" x14ac:dyDescent="0.25">
      <c r="B61" s="339"/>
      <c r="C61" s="340"/>
      <c r="D61" s="339"/>
      <c r="E61" s="103" t="s">
        <v>60</v>
      </c>
      <c r="F61" s="104">
        <v>1451.67</v>
      </c>
      <c r="G61" s="469"/>
      <c r="H61" s="469"/>
    </row>
    <row r="62" spans="2:8" x14ac:dyDescent="0.25">
      <c r="B62" s="339">
        <v>7</v>
      </c>
      <c r="C62" s="340" t="s">
        <v>64</v>
      </c>
      <c r="D62" s="341">
        <v>675.77</v>
      </c>
      <c r="E62" s="103" t="s">
        <v>59</v>
      </c>
      <c r="F62" s="104">
        <v>121.92</v>
      </c>
      <c r="G62" s="468">
        <f>F62+F63</f>
        <v>675.77</v>
      </c>
      <c r="H62" s="468"/>
    </row>
    <row r="63" spans="2:8" x14ac:dyDescent="0.25">
      <c r="B63" s="339"/>
      <c r="C63" s="340"/>
      <c r="D63" s="339"/>
      <c r="E63" s="103" t="s">
        <v>60</v>
      </c>
      <c r="F63" s="104">
        <v>553.85</v>
      </c>
      <c r="G63" s="469"/>
      <c r="H63" s="469"/>
    </row>
    <row r="64" spans="2:8" x14ac:dyDescent="0.25">
      <c r="B64" s="339">
        <v>8</v>
      </c>
      <c r="C64" s="340" t="s">
        <v>307</v>
      </c>
      <c r="D64" s="341">
        <v>405.68</v>
      </c>
      <c r="E64" s="103" t="s">
        <v>59</v>
      </c>
      <c r="F64" s="104">
        <v>55.88</v>
      </c>
      <c r="G64" s="468">
        <f>F64+F65</f>
        <v>405.68</v>
      </c>
      <c r="H64" s="468"/>
    </row>
    <row r="65" spans="2:12" x14ac:dyDescent="0.25">
      <c r="B65" s="339"/>
      <c r="C65" s="340"/>
      <c r="D65" s="339"/>
      <c r="E65" s="103" t="s">
        <v>60</v>
      </c>
      <c r="F65" s="104">
        <v>349.8</v>
      </c>
      <c r="G65" s="469"/>
      <c r="H65" s="469"/>
    </row>
    <row r="66" spans="2:12" x14ac:dyDescent="0.25">
      <c r="B66" s="339">
        <v>9</v>
      </c>
      <c r="C66" s="340" t="s">
        <v>65</v>
      </c>
      <c r="D66" s="341">
        <v>1467.15</v>
      </c>
      <c r="E66" s="103" t="s">
        <v>59</v>
      </c>
      <c r="F66" s="104">
        <v>203.2</v>
      </c>
      <c r="G66" s="468">
        <f>F66+F67</f>
        <v>1467.15</v>
      </c>
      <c r="H66" s="468"/>
    </row>
    <row r="67" spans="2:12" x14ac:dyDescent="0.25">
      <c r="B67" s="339"/>
      <c r="C67" s="340"/>
      <c r="D67" s="339"/>
      <c r="E67" s="103" t="s">
        <v>60</v>
      </c>
      <c r="F67" s="104">
        <v>1263.95</v>
      </c>
      <c r="G67" s="469"/>
      <c r="H67" s="469"/>
    </row>
    <row r="68" spans="2:12" x14ac:dyDescent="0.25">
      <c r="B68" s="339">
        <v>10</v>
      </c>
      <c r="C68" s="340" t="s">
        <v>66</v>
      </c>
      <c r="D68" s="341">
        <v>1560.43</v>
      </c>
      <c r="E68" s="103" t="s">
        <v>59</v>
      </c>
      <c r="F68" s="104">
        <v>203.2</v>
      </c>
      <c r="G68" s="468">
        <f>F68+F69</f>
        <v>1560.43</v>
      </c>
      <c r="H68" s="468"/>
    </row>
    <row r="69" spans="2:12" x14ac:dyDescent="0.25">
      <c r="B69" s="339"/>
      <c r="C69" s="340"/>
      <c r="D69" s="339"/>
      <c r="E69" s="103" t="s">
        <v>60</v>
      </c>
      <c r="F69" s="104">
        <v>1357.23</v>
      </c>
      <c r="G69" s="469"/>
      <c r="H69" s="469"/>
    </row>
    <row r="70" spans="2:12" ht="15" customHeight="1" x14ac:dyDescent="0.25">
      <c r="B70" s="353">
        <v>11</v>
      </c>
      <c r="C70" s="354" t="s">
        <v>308</v>
      </c>
      <c r="D70" s="344">
        <v>1404.52</v>
      </c>
      <c r="E70" s="103" t="s">
        <v>59</v>
      </c>
      <c r="F70" s="104">
        <v>121.92</v>
      </c>
      <c r="G70" s="468">
        <f>F70+F71</f>
        <v>1404.52</v>
      </c>
      <c r="H70" s="468"/>
      <c r="L70" s="82"/>
    </row>
    <row r="71" spans="2:12" x14ac:dyDescent="0.25">
      <c r="B71" s="345"/>
      <c r="C71" s="355"/>
      <c r="D71" s="352"/>
      <c r="E71" s="103" t="s">
        <v>60</v>
      </c>
      <c r="F71" s="104">
        <v>1282.5999999999999</v>
      </c>
      <c r="G71" s="469"/>
      <c r="H71" s="469"/>
    </row>
    <row r="72" spans="2:12" x14ac:dyDescent="0.25">
      <c r="B72" s="339">
        <v>12</v>
      </c>
      <c r="C72" s="340" t="s">
        <v>67</v>
      </c>
      <c r="D72" s="341">
        <v>675.77</v>
      </c>
      <c r="E72" s="103" t="s">
        <v>59</v>
      </c>
      <c r="F72" s="104">
        <v>121.92</v>
      </c>
      <c r="G72" s="468">
        <f>F72+F73</f>
        <v>675.77</v>
      </c>
      <c r="H72" s="468"/>
    </row>
    <row r="73" spans="2:12" x14ac:dyDescent="0.25">
      <c r="B73" s="339"/>
      <c r="C73" s="340"/>
      <c r="D73" s="339"/>
      <c r="E73" s="103" t="s">
        <v>60</v>
      </c>
      <c r="F73" s="104">
        <v>553.85</v>
      </c>
      <c r="G73" s="469"/>
      <c r="H73" s="469"/>
    </row>
    <row r="74" spans="2:12" x14ac:dyDescent="0.25">
      <c r="B74" s="339">
        <v>13</v>
      </c>
      <c r="C74" s="340" t="s">
        <v>68</v>
      </c>
      <c r="D74" s="341">
        <v>704.92</v>
      </c>
      <c r="E74" s="103" t="s">
        <v>59</v>
      </c>
      <c r="F74" s="104">
        <v>121.92</v>
      </c>
      <c r="G74" s="468">
        <f>F74+F75</f>
        <v>704.92</v>
      </c>
      <c r="H74" s="468"/>
    </row>
    <row r="75" spans="2:12" x14ac:dyDescent="0.25">
      <c r="B75" s="339"/>
      <c r="C75" s="340"/>
      <c r="D75" s="339"/>
      <c r="E75" s="103" t="s">
        <v>60</v>
      </c>
      <c r="F75" s="104">
        <v>583</v>
      </c>
      <c r="G75" s="469"/>
      <c r="H75" s="469"/>
    </row>
    <row r="76" spans="2:12" x14ac:dyDescent="0.25">
      <c r="B76" s="339">
        <v>14</v>
      </c>
      <c r="C76" s="340" t="s">
        <v>56</v>
      </c>
      <c r="D76" s="341">
        <v>1649.38</v>
      </c>
      <c r="E76" s="103" t="s">
        <v>59</v>
      </c>
      <c r="F76" s="104">
        <v>121.92</v>
      </c>
      <c r="G76" s="468">
        <f>F76+F77</f>
        <v>1649.38</v>
      </c>
      <c r="H76" s="468"/>
    </row>
    <row r="77" spans="2:12" x14ac:dyDescent="0.25">
      <c r="B77" s="339"/>
      <c r="C77" s="340"/>
      <c r="D77" s="339"/>
      <c r="E77" s="103" t="s">
        <v>60</v>
      </c>
      <c r="F77" s="104">
        <v>1527.46</v>
      </c>
      <c r="G77" s="469"/>
      <c r="H77" s="469"/>
    </row>
    <row r="79" spans="2:12" x14ac:dyDescent="0.25">
      <c r="B79" s="97" t="s">
        <v>69</v>
      </c>
      <c r="C79" s="98"/>
      <c r="D79" s="98"/>
      <c r="E79" s="98"/>
      <c r="F79" s="98"/>
      <c r="G79" s="98"/>
      <c r="H79" s="99"/>
    </row>
    <row r="80" spans="2:12" x14ac:dyDescent="0.25">
      <c r="B80" s="78" t="s">
        <v>47</v>
      </c>
      <c r="C80" s="78" t="s">
        <v>48</v>
      </c>
      <c r="D80" s="100" t="s">
        <v>58</v>
      </c>
      <c r="E80" s="101"/>
      <c r="F80" s="101" t="s">
        <v>50</v>
      </c>
      <c r="G80" s="102" t="s">
        <v>58</v>
      </c>
      <c r="H80" s="101"/>
    </row>
    <row r="81" spans="2:8" x14ac:dyDescent="0.25">
      <c r="B81" s="339">
        <v>15</v>
      </c>
      <c r="C81" s="340" t="s">
        <v>70</v>
      </c>
      <c r="D81" s="341">
        <v>320.89</v>
      </c>
      <c r="E81" s="103" t="s">
        <v>59</v>
      </c>
      <c r="F81" s="104">
        <v>116.84</v>
      </c>
      <c r="G81" s="468">
        <f>F81+F82</f>
        <v>320.89</v>
      </c>
      <c r="H81" s="468"/>
    </row>
    <row r="82" spans="2:8" ht="15" customHeight="1" x14ac:dyDescent="0.25">
      <c r="B82" s="339"/>
      <c r="C82" s="340"/>
      <c r="D82" s="339"/>
      <c r="E82" s="103" t="s">
        <v>60</v>
      </c>
      <c r="F82" s="104">
        <v>204.05</v>
      </c>
      <c r="G82" s="469"/>
      <c r="H82" s="469"/>
    </row>
    <row r="83" spans="2:8" x14ac:dyDescent="0.25">
      <c r="B83" s="339">
        <v>16</v>
      </c>
      <c r="C83" s="340" t="s">
        <v>14</v>
      </c>
      <c r="D83" s="341">
        <v>320.89</v>
      </c>
      <c r="E83" s="103" t="s">
        <v>59</v>
      </c>
      <c r="F83" s="104">
        <v>116.84</v>
      </c>
      <c r="G83" s="468">
        <f>F83+F84</f>
        <v>320.89</v>
      </c>
      <c r="H83" s="468"/>
    </row>
    <row r="84" spans="2:8" x14ac:dyDescent="0.25">
      <c r="B84" s="339"/>
      <c r="C84" s="340"/>
      <c r="D84" s="339"/>
      <c r="E84" s="103" t="s">
        <v>60</v>
      </c>
      <c r="F84" s="104">
        <v>204.05</v>
      </c>
      <c r="G84" s="469"/>
      <c r="H84" s="469"/>
    </row>
    <row r="85" spans="2:8" x14ac:dyDescent="0.25">
      <c r="B85" s="339">
        <v>17</v>
      </c>
      <c r="C85" s="340" t="s">
        <v>71</v>
      </c>
      <c r="D85" s="341">
        <v>972.74</v>
      </c>
      <c r="E85" s="103" t="s">
        <v>59</v>
      </c>
      <c r="F85" s="104">
        <v>116.84</v>
      </c>
      <c r="G85" s="468">
        <f>F85+F86</f>
        <v>972.74</v>
      </c>
      <c r="H85" s="468"/>
    </row>
    <row r="86" spans="2:8" x14ac:dyDescent="0.25">
      <c r="B86" s="339"/>
      <c r="C86" s="340"/>
      <c r="D86" s="339"/>
      <c r="E86" s="103" t="s">
        <v>60</v>
      </c>
      <c r="F86" s="104">
        <v>855.9</v>
      </c>
      <c r="G86" s="469"/>
      <c r="H86" s="469"/>
    </row>
    <row r="87" spans="2:8" x14ac:dyDescent="0.25">
      <c r="B87" s="339">
        <v>18</v>
      </c>
      <c r="C87" s="340" t="s">
        <v>72</v>
      </c>
      <c r="D87" s="341">
        <v>1146.3699999999999</v>
      </c>
      <c r="E87" s="103" t="s">
        <v>59</v>
      </c>
      <c r="F87" s="104">
        <v>116.84</v>
      </c>
      <c r="G87" s="468">
        <f>F87+F88</f>
        <v>1146.3699999999999</v>
      </c>
      <c r="H87" s="468"/>
    </row>
    <row r="88" spans="2:8" x14ac:dyDescent="0.25">
      <c r="B88" s="339"/>
      <c r="C88" s="340"/>
      <c r="D88" s="339"/>
      <c r="E88" s="103" t="s">
        <v>60</v>
      </c>
      <c r="F88" s="104">
        <v>1029.53</v>
      </c>
      <c r="G88" s="469"/>
      <c r="H88" s="469"/>
    </row>
    <row r="89" spans="2:8" x14ac:dyDescent="0.25">
      <c r="B89" s="339">
        <v>19</v>
      </c>
      <c r="C89" s="340" t="s">
        <v>73</v>
      </c>
      <c r="D89" s="341">
        <v>2231.54</v>
      </c>
      <c r="E89" s="103" t="s">
        <v>59</v>
      </c>
      <c r="F89" s="104">
        <v>116.84</v>
      </c>
      <c r="G89" s="468">
        <f>F89+F90</f>
        <v>2231.54</v>
      </c>
      <c r="H89" s="468"/>
    </row>
    <row r="90" spans="2:8" x14ac:dyDescent="0.25">
      <c r="B90" s="339"/>
      <c r="C90" s="340"/>
      <c r="D90" s="339"/>
      <c r="E90" s="103" t="s">
        <v>60</v>
      </c>
      <c r="F90" s="104">
        <v>2114.6999999999998</v>
      </c>
      <c r="G90" s="469"/>
      <c r="H90" s="469"/>
    </row>
    <row r="91" spans="2:8" x14ac:dyDescent="0.25">
      <c r="B91" s="339">
        <v>20</v>
      </c>
      <c r="C91" s="340" t="s">
        <v>74</v>
      </c>
      <c r="D91" s="341">
        <v>1341.1399999999999</v>
      </c>
      <c r="E91" s="103" t="s">
        <v>59</v>
      </c>
      <c r="F91" s="104">
        <v>116.84</v>
      </c>
      <c r="G91" s="468">
        <f>F91+F92</f>
        <v>1341.1399999999999</v>
      </c>
      <c r="H91" s="468"/>
    </row>
    <row r="92" spans="2:8" x14ac:dyDescent="0.25">
      <c r="B92" s="339"/>
      <c r="C92" s="340"/>
      <c r="D92" s="339"/>
      <c r="E92" s="103" t="s">
        <v>60</v>
      </c>
      <c r="F92" s="104">
        <v>1224.3</v>
      </c>
      <c r="G92" s="469"/>
      <c r="H92" s="469"/>
    </row>
    <row r="93" spans="2:8" x14ac:dyDescent="0.25">
      <c r="B93" s="339">
        <v>21</v>
      </c>
      <c r="C93" s="340" t="s">
        <v>75</v>
      </c>
      <c r="D93" s="341">
        <v>1452.4399999999998</v>
      </c>
      <c r="E93" s="103" t="s">
        <v>59</v>
      </c>
      <c r="F93" s="104">
        <v>116.84</v>
      </c>
      <c r="G93" s="468">
        <f>F93+F94</f>
        <v>1452.4399999999998</v>
      </c>
      <c r="H93" s="468"/>
    </row>
    <row r="94" spans="2:8" x14ac:dyDescent="0.25">
      <c r="B94" s="339"/>
      <c r="C94" s="340"/>
      <c r="D94" s="339"/>
      <c r="E94" s="103" t="s">
        <v>60</v>
      </c>
      <c r="F94" s="104">
        <v>1335.6</v>
      </c>
      <c r="G94" s="469"/>
      <c r="H94" s="469"/>
    </row>
    <row r="95" spans="2:8" x14ac:dyDescent="0.25">
      <c r="B95" s="339">
        <v>22</v>
      </c>
      <c r="C95" s="340" t="s">
        <v>76</v>
      </c>
      <c r="D95" s="341">
        <v>1112.98</v>
      </c>
      <c r="E95" s="103" t="s">
        <v>59</v>
      </c>
      <c r="F95" s="104">
        <v>116.84</v>
      </c>
      <c r="G95" s="468">
        <f>F95+F96</f>
        <v>1112.98</v>
      </c>
      <c r="H95" s="468"/>
    </row>
    <row r="96" spans="2:8" x14ac:dyDescent="0.25">
      <c r="B96" s="339"/>
      <c r="C96" s="340"/>
      <c r="D96" s="339"/>
      <c r="E96" s="103" t="s">
        <v>60</v>
      </c>
      <c r="F96" s="104">
        <v>996.14</v>
      </c>
      <c r="G96" s="469"/>
      <c r="H96" s="469"/>
    </row>
    <row r="97" spans="2:8" x14ac:dyDescent="0.25">
      <c r="B97" s="339">
        <v>23</v>
      </c>
      <c r="C97" s="340" t="s">
        <v>77</v>
      </c>
      <c r="D97" s="341">
        <v>1248.77</v>
      </c>
      <c r="E97" s="103" t="s">
        <v>59</v>
      </c>
      <c r="F97" s="104">
        <v>116.84</v>
      </c>
      <c r="G97" s="468">
        <f>F97+F98</f>
        <v>1248.77</v>
      </c>
      <c r="H97" s="468"/>
    </row>
    <row r="98" spans="2:8" x14ac:dyDescent="0.25">
      <c r="B98" s="339"/>
      <c r="C98" s="340"/>
      <c r="D98" s="339"/>
      <c r="E98" s="103" t="s">
        <v>60</v>
      </c>
      <c r="F98" s="104">
        <v>1131.93</v>
      </c>
      <c r="G98" s="469"/>
      <c r="H98" s="469"/>
    </row>
    <row r="99" spans="2:8" x14ac:dyDescent="0.25">
      <c r="B99" s="339">
        <v>24</v>
      </c>
      <c r="C99" s="340" t="s">
        <v>309</v>
      </c>
      <c r="D99" s="341">
        <v>1258.78</v>
      </c>
      <c r="E99" s="103" t="s">
        <v>59</v>
      </c>
      <c r="F99" s="104">
        <v>116.84</v>
      </c>
      <c r="G99" s="468">
        <f>F99+F100</f>
        <v>1258.78</v>
      </c>
      <c r="H99" s="468"/>
    </row>
    <row r="100" spans="2:8" x14ac:dyDescent="0.25">
      <c r="B100" s="339"/>
      <c r="C100" s="340"/>
      <c r="D100" s="339"/>
      <c r="E100" s="103" t="s">
        <v>60</v>
      </c>
      <c r="F100" s="104">
        <v>1141.94</v>
      </c>
      <c r="G100" s="469"/>
      <c r="H100" s="469"/>
    </row>
    <row r="101" spans="2:8" x14ac:dyDescent="0.25">
      <c r="B101" s="339">
        <v>25</v>
      </c>
      <c r="C101" s="340" t="s">
        <v>78</v>
      </c>
      <c r="D101" s="341">
        <v>1508.09</v>
      </c>
      <c r="E101" s="103" t="s">
        <v>59</v>
      </c>
      <c r="F101" s="104">
        <v>116.84</v>
      </c>
      <c r="G101" s="468">
        <f>F101+F102</f>
        <v>1508.09</v>
      </c>
      <c r="H101" s="468"/>
    </row>
    <row r="102" spans="2:8" x14ac:dyDescent="0.25">
      <c r="B102" s="339"/>
      <c r="C102" s="340"/>
      <c r="D102" s="339"/>
      <c r="E102" s="103" t="s">
        <v>60</v>
      </c>
      <c r="F102" s="104">
        <v>1391.25</v>
      </c>
      <c r="G102" s="469"/>
      <c r="H102" s="469"/>
    </row>
    <row r="103" spans="2:8" x14ac:dyDescent="0.25">
      <c r="B103" s="339">
        <v>26</v>
      </c>
      <c r="C103" s="340" t="s">
        <v>79</v>
      </c>
      <c r="D103" s="341">
        <v>2036.77</v>
      </c>
      <c r="E103" s="103" t="s">
        <v>59</v>
      </c>
      <c r="F103" s="104">
        <v>116.84</v>
      </c>
      <c r="G103" s="468">
        <f>F103+F104</f>
        <v>2036.77</v>
      </c>
      <c r="H103" s="468"/>
    </row>
    <row r="104" spans="2:8" x14ac:dyDescent="0.25">
      <c r="B104" s="339"/>
      <c r="C104" s="340"/>
      <c r="D104" s="339"/>
      <c r="E104" s="103" t="s">
        <v>60</v>
      </c>
      <c r="F104" s="104">
        <v>1919.93</v>
      </c>
      <c r="G104" s="469"/>
      <c r="H104" s="469"/>
    </row>
    <row r="105" spans="2:8" x14ac:dyDescent="0.25">
      <c r="B105" s="339">
        <v>27</v>
      </c>
      <c r="C105" s="340" t="s">
        <v>80</v>
      </c>
      <c r="D105" s="341">
        <v>2203.7199999999998</v>
      </c>
      <c r="E105" s="103" t="s">
        <v>59</v>
      </c>
      <c r="F105" s="104">
        <v>116.84</v>
      </c>
      <c r="G105" s="468">
        <f>F105+F106</f>
        <v>2203.7200000000003</v>
      </c>
      <c r="H105" s="468"/>
    </row>
    <row r="106" spans="2:8" x14ac:dyDescent="0.25">
      <c r="B106" s="339"/>
      <c r="C106" s="340"/>
      <c r="D106" s="339"/>
      <c r="E106" s="103" t="s">
        <v>60</v>
      </c>
      <c r="F106" s="104">
        <v>2086.88</v>
      </c>
      <c r="G106" s="469"/>
      <c r="H106" s="469"/>
    </row>
    <row r="107" spans="2:8" x14ac:dyDescent="0.25">
      <c r="B107" s="339">
        <v>28</v>
      </c>
      <c r="C107" s="340" t="s">
        <v>81</v>
      </c>
      <c r="D107" s="341">
        <v>5108.6500000000005</v>
      </c>
      <c r="E107" s="103" t="s">
        <v>59</v>
      </c>
      <c r="F107" s="104">
        <v>116.84</v>
      </c>
      <c r="G107" s="468">
        <f>F107+F108</f>
        <v>5108.6500000000005</v>
      </c>
      <c r="H107" s="468"/>
    </row>
    <row r="108" spans="2:8" x14ac:dyDescent="0.25">
      <c r="B108" s="339"/>
      <c r="C108" s="340"/>
      <c r="D108" s="339"/>
      <c r="E108" s="103" t="s">
        <v>60</v>
      </c>
      <c r="F108" s="104">
        <v>4991.8100000000004</v>
      </c>
      <c r="G108" s="469"/>
      <c r="H108" s="469"/>
    </row>
    <row r="109" spans="2:8" x14ac:dyDescent="0.25">
      <c r="B109" s="339">
        <v>29</v>
      </c>
      <c r="C109" s="340" t="s">
        <v>82</v>
      </c>
      <c r="D109" s="341">
        <v>6177.13</v>
      </c>
      <c r="E109" s="103" t="s">
        <v>59</v>
      </c>
      <c r="F109" s="104">
        <v>116.84</v>
      </c>
      <c r="G109" s="468">
        <f>F109+F110</f>
        <v>6177.13</v>
      </c>
      <c r="H109" s="468"/>
    </row>
    <row r="110" spans="2:8" x14ac:dyDescent="0.25">
      <c r="B110" s="339"/>
      <c r="C110" s="340"/>
      <c r="D110" s="339"/>
      <c r="E110" s="103" t="s">
        <v>60</v>
      </c>
      <c r="F110" s="104">
        <v>6060.29</v>
      </c>
      <c r="G110" s="469"/>
      <c r="H110" s="469"/>
    </row>
    <row r="111" spans="2:8" x14ac:dyDescent="0.25">
      <c r="B111" s="339">
        <v>30</v>
      </c>
      <c r="C111" s="340" t="s">
        <v>83</v>
      </c>
      <c r="D111" s="341">
        <v>3066.29</v>
      </c>
      <c r="E111" s="103" t="s">
        <v>59</v>
      </c>
      <c r="F111" s="104">
        <v>116.84</v>
      </c>
      <c r="G111" s="468">
        <f>F111+F112</f>
        <v>3066.29</v>
      </c>
      <c r="H111" s="468"/>
    </row>
    <row r="112" spans="2:8" x14ac:dyDescent="0.25">
      <c r="B112" s="339"/>
      <c r="C112" s="340"/>
      <c r="D112" s="339"/>
      <c r="E112" s="103" t="s">
        <v>60</v>
      </c>
      <c r="F112" s="104">
        <v>2949.45</v>
      </c>
      <c r="G112" s="469"/>
      <c r="H112" s="469"/>
    </row>
    <row r="113" spans="2:8" x14ac:dyDescent="0.25">
      <c r="B113" s="339">
        <v>31</v>
      </c>
      <c r="C113" s="340" t="s">
        <v>84</v>
      </c>
      <c r="D113" s="341">
        <v>1775.2099999999998</v>
      </c>
      <c r="E113" s="103" t="s">
        <v>59</v>
      </c>
      <c r="F113" s="104">
        <v>116.84</v>
      </c>
      <c r="G113" s="468">
        <f>F113+F114</f>
        <v>1775.2099999999998</v>
      </c>
      <c r="H113" s="468"/>
    </row>
    <row r="114" spans="2:8" x14ac:dyDescent="0.25">
      <c r="B114" s="339"/>
      <c r="C114" s="340"/>
      <c r="D114" s="339"/>
      <c r="E114" s="103" t="s">
        <v>60</v>
      </c>
      <c r="F114" s="104">
        <v>1658.37</v>
      </c>
      <c r="G114" s="469"/>
      <c r="H114" s="469"/>
    </row>
    <row r="115" spans="2:8" x14ac:dyDescent="0.25">
      <c r="B115" s="339">
        <v>32</v>
      </c>
      <c r="C115" s="340" t="s">
        <v>85</v>
      </c>
      <c r="D115" s="341">
        <v>1663.9099999999999</v>
      </c>
      <c r="E115" s="103" t="s">
        <v>59</v>
      </c>
      <c r="F115" s="104">
        <v>116.84</v>
      </c>
      <c r="G115" s="468">
        <f>F115+F116</f>
        <v>1663.9099999999999</v>
      </c>
      <c r="H115" s="468"/>
    </row>
    <row r="116" spans="2:8" x14ac:dyDescent="0.25">
      <c r="B116" s="339"/>
      <c r="C116" s="340"/>
      <c r="D116" s="339"/>
      <c r="E116" s="103" t="s">
        <v>60</v>
      </c>
      <c r="F116" s="104">
        <v>1547.07</v>
      </c>
      <c r="G116" s="469"/>
      <c r="H116" s="469"/>
    </row>
    <row r="117" spans="2:8" x14ac:dyDescent="0.25">
      <c r="B117" s="339">
        <v>33</v>
      </c>
      <c r="C117" s="340" t="s">
        <v>86</v>
      </c>
      <c r="D117" s="341">
        <v>2036.77</v>
      </c>
      <c r="E117" s="103" t="s">
        <v>59</v>
      </c>
      <c r="F117" s="104">
        <v>116.84</v>
      </c>
      <c r="G117" s="468">
        <f>F117+F118</f>
        <v>2036.77</v>
      </c>
      <c r="H117" s="468"/>
    </row>
    <row r="118" spans="2:8" x14ac:dyDescent="0.25">
      <c r="B118" s="339"/>
      <c r="C118" s="340"/>
      <c r="D118" s="339"/>
      <c r="E118" s="103" t="s">
        <v>60</v>
      </c>
      <c r="F118" s="104">
        <v>1919.93</v>
      </c>
      <c r="G118" s="469"/>
      <c r="H118" s="469"/>
    </row>
    <row r="119" spans="2:8" x14ac:dyDescent="0.25">
      <c r="B119" s="339">
        <v>34</v>
      </c>
      <c r="C119" s="340" t="s">
        <v>87</v>
      </c>
      <c r="D119" s="341">
        <v>2498.6600000000003</v>
      </c>
      <c r="E119" s="103" t="s">
        <v>59</v>
      </c>
      <c r="F119" s="104">
        <v>116.84</v>
      </c>
      <c r="G119" s="468">
        <f>F119+F120</f>
        <v>2498.6600000000003</v>
      </c>
      <c r="H119" s="468"/>
    </row>
    <row r="120" spans="2:8" x14ac:dyDescent="0.25">
      <c r="B120" s="339"/>
      <c r="C120" s="340"/>
      <c r="D120" s="339"/>
      <c r="E120" s="103" t="s">
        <v>60</v>
      </c>
      <c r="F120" s="104">
        <v>2381.8200000000002</v>
      </c>
      <c r="G120" s="469"/>
      <c r="H120" s="469"/>
    </row>
    <row r="121" spans="2:8" x14ac:dyDescent="0.25">
      <c r="B121" s="339">
        <v>35</v>
      </c>
      <c r="C121" s="340" t="s">
        <v>88</v>
      </c>
      <c r="D121" s="341">
        <v>2342.84</v>
      </c>
      <c r="E121" s="103" t="s">
        <v>59</v>
      </c>
      <c r="F121" s="104">
        <v>116.84</v>
      </c>
      <c r="G121" s="468">
        <f>F121+F122</f>
        <v>2342.84</v>
      </c>
      <c r="H121" s="468"/>
    </row>
    <row r="122" spans="2:8" x14ac:dyDescent="0.25">
      <c r="B122" s="339"/>
      <c r="C122" s="340"/>
      <c r="D122" s="339"/>
      <c r="E122" s="103" t="s">
        <v>60</v>
      </c>
      <c r="F122" s="104">
        <v>2226</v>
      </c>
      <c r="G122" s="469"/>
      <c r="H122" s="469"/>
    </row>
    <row r="123" spans="2:8" x14ac:dyDescent="0.25">
      <c r="B123" s="339">
        <v>36</v>
      </c>
      <c r="C123" s="340" t="s">
        <v>89</v>
      </c>
      <c r="D123" s="341">
        <v>2342.84</v>
      </c>
      <c r="E123" s="103" t="s">
        <v>59</v>
      </c>
      <c r="F123" s="104">
        <v>116.84</v>
      </c>
      <c r="G123" s="468">
        <f>F123+F124</f>
        <v>2342.84</v>
      </c>
      <c r="H123" s="468"/>
    </row>
    <row r="124" spans="2:8" x14ac:dyDescent="0.25">
      <c r="B124" s="339"/>
      <c r="C124" s="340"/>
      <c r="D124" s="339"/>
      <c r="E124" s="103" t="s">
        <v>60</v>
      </c>
      <c r="F124" s="104">
        <v>2226</v>
      </c>
      <c r="G124" s="469"/>
      <c r="H124" s="469"/>
    </row>
    <row r="126" spans="2:8" x14ac:dyDescent="0.25">
      <c r="B126" s="97" t="s">
        <v>90</v>
      </c>
      <c r="C126" s="98"/>
      <c r="D126" s="98"/>
      <c r="E126" s="98"/>
      <c r="F126" s="98"/>
      <c r="G126" s="98"/>
      <c r="H126" s="99"/>
    </row>
    <row r="127" spans="2:8" x14ac:dyDescent="0.25">
      <c r="B127" s="78" t="s">
        <v>47</v>
      </c>
      <c r="C127" s="78" t="s">
        <v>48</v>
      </c>
      <c r="D127" s="100" t="s">
        <v>58</v>
      </c>
      <c r="E127" s="101"/>
      <c r="F127" s="101" t="s">
        <v>50</v>
      </c>
      <c r="G127" s="102" t="s">
        <v>58</v>
      </c>
      <c r="H127" s="101"/>
    </row>
    <row r="128" spans="2:8" x14ac:dyDescent="0.25">
      <c r="B128" s="339">
        <v>37</v>
      </c>
      <c r="C128" s="340" t="s">
        <v>12</v>
      </c>
      <c r="D128" s="344">
        <v>987.73</v>
      </c>
      <c r="E128" s="103" t="s">
        <v>59</v>
      </c>
      <c r="F128" s="104">
        <v>270</v>
      </c>
      <c r="G128" s="468">
        <f>F128+F129</f>
        <v>987.73</v>
      </c>
      <c r="H128" s="468"/>
    </row>
    <row r="129" spans="2:8" x14ac:dyDescent="0.25">
      <c r="B129" s="339"/>
      <c r="C129" s="340"/>
      <c r="D129" s="345"/>
      <c r="E129" s="103" t="s">
        <v>60</v>
      </c>
      <c r="F129" s="104">
        <v>717.73</v>
      </c>
      <c r="G129" s="469"/>
      <c r="H129" s="469"/>
    </row>
    <row r="130" spans="2:8" x14ac:dyDescent="0.25">
      <c r="B130" s="339">
        <v>38</v>
      </c>
      <c r="C130" s="340" t="s">
        <v>15</v>
      </c>
      <c r="D130" s="344">
        <v>2127.83</v>
      </c>
      <c r="E130" s="103" t="s">
        <v>59</v>
      </c>
      <c r="F130" s="104">
        <v>230</v>
      </c>
      <c r="G130" s="468">
        <f>F130+F131</f>
        <v>2127.83</v>
      </c>
      <c r="H130" s="468"/>
    </row>
    <row r="131" spans="2:8" x14ac:dyDescent="0.25">
      <c r="B131" s="339"/>
      <c r="C131" s="340"/>
      <c r="D131" s="345"/>
      <c r="E131" s="103" t="s">
        <v>60</v>
      </c>
      <c r="F131" s="104">
        <v>1897.83</v>
      </c>
      <c r="G131" s="469"/>
      <c r="H131" s="469"/>
    </row>
    <row r="132" spans="2:8" x14ac:dyDescent="0.25">
      <c r="B132" s="339">
        <v>39</v>
      </c>
      <c r="C132" s="340" t="s">
        <v>310</v>
      </c>
      <c r="D132" s="344">
        <v>2216.35</v>
      </c>
      <c r="E132" s="103" t="s">
        <v>59</v>
      </c>
      <c r="F132" s="104">
        <v>205</v>
      </c>
      <c r="G132" s="468">
        <f>F132+F133</f>
        <v>2216.35</v>
      </c>
      <c r="H132" s="468"/>
    </row>
    <row r="133" spans="2:8" x14ac:dyDescent="0.25">
      <c r="B133" s="339"/>
      <c r="C133" s="340"/>
      <c r="D133" s="345"/>
      <c r="E133" s="103" t="s">
        <v>60</v>
      </c>
      <c r="F133" s="104">
        <v>2011.35</v>
      </c>
      <c r="G133" s="469"/>
      <c r="H133" s="469"/>
    </row>
    <row r="134" spans="2:8" x14ac:dyDescent="0.25">
      <c r="B134" s="339">
        <v>40</v>
      </c>
      <c r="C134" s="340" t="s">
        <v>91</v>
      </c>
      <c r="D134" s="344">
        <v>2219.9300000000003</v>
      </c>
      <c r="E134" s="103" t="s">
        <v>59</v>
      </c>
      <c r="F134" s="104">
        <v>300</v>
      </c>
      <c r="G134" s="468">
        <f>F134+F135</f>
        <v>2219.9300000000003</v>
      </c>
      <c r="H134" s="468"/>
    </row>
    <row r="135" spans="2:8" x14ac:dyDescent="0.25">
      <c r="B135" s="339"/>
      <c r="C135" s="340"/>
      <c r="D135" s="345"/>
      <c r="E135" s="103" t="s">
        <v>60</v>
      </c>
      <c r="F135" s="104">
        <v>1919.93</v>
      </c>
      <c r="G135" s="469"/>
      <c r="H135" s="469"/>
    </row>
    <row r="136" spans="2:8" x14ac:dyDescent="0.25">
      <c r="B136" s="339">
        <v>41</v>
      </c>
      <c r="C136" s="340" t="s">
        <v>92</v>
      </c>
      <c r="D136" s="344">
        <v>3543.6</v>
      </c>
      <c r="E136" s="103" t="s">
        <v>59</v>
      </c>
      <c r="F136" s="104">
        <v>300</v>
      </c>
      <c r="G136" s="468">
        <f>F136+F137</f>
        <v>3543.6</v>
      </c>
      <c r="H136" s="468"/>
    </row>
    <row r="137" spans="2:8" x14ac:dyDescent="0.25">
      <c r="B137" s="339"/>
      <c r="C137" s="340"/>
      <c r="D137" s="345"/>
      <c r="E137" s="103" t="s">
        <v>60</v>
      </c>
      <c r="F137" s="104">
        <v>3243.6</v>
      </c>
      <c r="G137" s="469"/>
      <c r="H137" s="469"/>
    </row>
    <row r="138" spans="2:8" x14ac:dyDescent="0.25">
      <c r="B138" s="339">
        <v>42</v>
      </c>
      <c r="C138" s="354" t="s">
        <v>93</v>
      </c>
      <c r="D138" s="344">
        <v>2247.75</v>
      </c>
      <c r="E138" s="103" t="s">
        <v>59</v>
      </c>
      <c r="F138" s="104">
        <v>300</v>
      </c>
      <c r="G138" s="468">
        <f>F138+F139</f>
        <v>2247.75</v>
      </c>
      <c r="H138" s="468"/>
    </row>
    <row r="139" spans="2:8" x14ac:dyDescent="0.25">
      <c r="B139" s="339"/>
      <c r="C139" s="355"/>
      <c r="D139" s="345"/>
      <c r="E139" s="103" t="s">
        <v>60</v>
      </c>
      <c r="F139" s="104">
        <v>1947.75</v>
      </c>
      <c r="G139" s="469"/>
      <c r="H139" s="469"/>
    </row>
    <row r="140" spans="2:8" x14ac:dyDescent="0.25">
      <c r="B140" s="339">
        <v>43</v>
      </c>
      <c r="C140" s="340" t="s">
        <v>94</v>
      </c>
      <c r="D140" s="344">
        <v>2359.0500000000002</v>
      </c>
      <c r="E140" s="103" t="s">
        <v>59</v>
      </c>
      <c r="F140" s="104">
        <v>300</v>
      </c>
      <c r="G140" s="468">
        <f>F140+F141</f>
        <v>2359.0500000000002</v>
      </c>
      <c r="H140" s="468"/>
    </row>
    <row r="141" spans="2:8" x14ac:dyDescent="0.25">
      <c r="B141" s="339"/>
      <c r="C141" s="340"/>
      <c r="D141" s="345"/>
      <c r="E141" s="103" t="s">
        <v>60</v>
      </c>
      <c r="F141" s="104">
        <v>2059.0500000000002</v>
      </c>
      <c r="G141" s="469"/>
      <c r="H141" s="469"/>
    </row>
    <row r="142" spans="2:8" x14ac:dyDescent="0.25">
      <c r="B142" s="339">
        <v>44</v>
      </c>
      <c r="C142" s="340" t="s">
        <v>95</v>
      </c>
      <c r="D142" s="344">
        <v>2165.3900000000003</v>
      </c>
      <c r="E142" s="103" t="s">
        <v>59</v>
      </c>
      <c r="F142" s="104">
        <v>300</v>
      </c>
      <c r="G142" s="468">
        <f>F142+F143</f>
        <v>2165.3900000000003</v>
      </c>
      <c r="H142" s="468"/>
    </row>
    <row r="143" spans="2:8" x14ac:dyDescent="0.25">
      <c r="B143" s="339"/>
      <c r="C143" s="340"/>
      <c r="D143" s="345"/>
      <c r="E143" s="103" t="s">
        <v>60</v>
      </c>
      <c r="F143" s="104">
        <v>1865.39</v>
      </c>
      <c r="G143" s="469"/>
      <c r="H143" s="469"/>
    </row>
    <row r="144" spans="2:8" x14ac:dyDescent="0.25">
      <c r="B144" s="339">
        <v>45</v>
      </c>
      <c r="C144" s="340" t="s">
        <v>96</v>
      </c>
      <c r="D144" s="344">
        <v>3405.27</v>
      </c>
      <c r="E144" s="103" t="s">
        <v>59</v>
      </c>
      <c r="F144" s="104">
        <v>300</v>
      </c>
      <c r="G144" s="468">
        <f>F144+F145</f>
        <v>3405.27</v>
      </c>
      <c r="H144" s="468"/>
    </row>
    <row r="145" spans="2:8" x14ac:dyDescent="0.25">
      <c r="B145" s="339"/>
      <c r="C145" s="340"/>
      <c r="D145" s="345"/>
      <c r="E145" s="103" t="s">
        <v>60</v>
      </c>
      <c r="F145" s="104">
        <v>3105.27</v>
      </c>
      <c r="G145" s="469"/>
      <c r="H145" s="469"/>
    </row>
    <row r="146" spans="2:8" ht="15" customHeight="1" x14ac:dyDescent="0.25">
      <c r="B146" s="339">
        <v>46</v>
      </c>
      <c r="C146" s="340" t="s">
        <v>16</v>
      </c>
      <c r="D146" s="344">
        <v>2593.3300000000004</v>
      </c>
      <c r="E146" s="103" t="s">
        <v>59</v>
      </c>
      <c r="F146" s="104">
        <v>279.39999999999998</v>
      </c>
      <c r="G146" s="468">
        <f>F146+F147</f>
        <v>2593.3300000000004</v>
      </c>
      <c r="H146" s="468"/>
    </row>
    <row r="147" spans="2:8" x14ac:dyDescent="0.25">
      <c r="B147" s="339"/>
      <c r="C147" s="340"/>
      <c r="D147" s="345"/>
      <c r="E147" s="103" t="s">
        <v>60</v>
      </c>
      <c r="F147" s="104">
        <v>2313.9300000000003</v>
      </c>
      <c r="G147" s="469"/>
      <c r="H147" s="469"/>
    </row>
    <row r="148" spans="2:8" x14ac:dyDescent="0.25">
      <c r="B148" s="339">
        <v>47</v>
      </c>
      <c r="C148" s="340" t="s">
        <v>97</v>
      </c>
      <c r="D148" s="344">
        <v>4029.87</v>
      </c>
      <c r="E148" s="103" t="s">
        <v>59</v>
      </c>
      <c r="F148" s="104">
        <v>330.2</v>
      </c>
      <c r="G148" s="468">
        <f>F148+F149</f>
        <v>4029.87</v>
      </c>
      <c r="H148" s="468"/>
    </row>
    <row r="149" spans="2:8" x14ac:dyDescent="0.25">
      <c r="B149" s="339"/>
      <c r="C149" s="340"/>
      <c r="D149" s="345"/>
      <c r="E149" s="103" t="s">
        <v>60</v>
      </c>
      <c r="F149" s="104">
        <v>3699.67</v>
      </c>
      <c r="G149" s="469"/>
      <c r="H149" s="469"/>
    </row>
    <row r="150" spans="2:8" x14ac:dyDescent="0.25">
      <c r="B150" s="339">
        <v>48</v>
      </c>
      <c r="C150" s="340" t="s">
        <v>98</v>
      </c>
      <c r="D150" s="344">
        <v>4212.72</v>
      </c>
      <c r="E150" s="103" t="s">
        <v>59</v>
      </c>
      <c r="F150" s="104">
        <v>330.2</v>
      </c>
      <c r="G150" s="468">
        <f>F150+F151</f>
        <v>4212.72</v>
      </c>
      <c r="H150" s="468"/>
    </row>
    <row r="151" spans="2:8" x14ac:dyDescent="0.25">
      <c r="B151" s="339"/>
      <c r="C151" s="340"/>
      <c r="D151" s="345"/>
      <c r="E151" s="103" t="s">
        <v>60</v>
      </c>
      <c r="F151" s="104">
        <v>3882.5200000000004</v>
      </c>
      <c r="G151" s="469"/>
      <c r="H151" s="469"/>
    </row>
    <row r="152" spans="2:8" x14ac:dyDescent="0.25">
      <c r="B152" s="339">
        <v>49</v>
      </c>
      <c r="C152" s="340" t="s">
        <v>99</v>
      </c>
      <c r="D152" s="344">
        <v>7389.2300000000005</v>
      </c>
      <c r="E152" s="103" t="s">
        <v>59</v>
      </c>
      <c r="F152" s="104">
        <v>325.12</v>
      </c>
      <c r="G152" s="468">
        <f>F152+F153</f>
        <v>7389.2300000000005</v>
      </c>
      <c r="H152" s="468"/>
    </row>
    <row r="153" spans="2:8" x14ac:dyDescent="0.25">
      <c r="B153" s="339"/>
      <c r="C153" s="340"/>
      <c r="D153" s="345"/>
      <c r="E153" s="103" t="s">
        <v>60</v>
      </c>
      <c r="F153" s="104">
        <v>7064.1100000000006</v>
      </c>
      <c r="G153" s="469"/>
      <c r="H153" s="469"/>
    </row>
    <row r="154" spans="2:8" x14ac:dyDescent="0.25">
      <c r="B154" s="339">
        <v>50</v>
      </c>
      <c r="C154" s="340" t="s">
        <v>311</v>
      </c>
      <c r="D154" s="344">
        <v>8595.0300000000007</v>
      </c>
      <c r="E154" s="103" t="s">
        <v>59</v>
      </c>
      <c r="F154" s="104">
        <v>360.68</v>
      </c>
      <c r="G154" s="468">
        <f>F154+F155</f>
        <v>8595.0300000000007</v>
      </c>
      <c r="H154" s="468"/>
    </row>
    <row r="155" spans="2:8" x14ac:dyDescent="0.25">
      <c r="B155" s="339"/>
      <c r="C155" s="340"/>
      <c r="D155" s="345"/>
      <c r="E155" s="103" t="s">
        <v>60</v>
      </c>
      <c r="F155" s="104">
        <v>8234.35</v>
      </c>
      <c r="G155" s="469"/>
      <c r="H155" s="469"/>
    </row>
    <row r="156" spans="2:8" x14ac:dyDescent="0.25">
      <c r="B156" s="339">
        <v>51</v>
      </c>
      <c r="C156" s="340" t="s">
        <v>100</v>
      </c>
      <c r="D156" s="344">
        <v>4259.46</v>
      </c>
      <c r="E156" s="103" t="s">
        <v>59</v>
      </c>
      <c r="F156" s="104">
        <v>431.8</v>
      </c>
      <c r="G156" s="468">
        <f>F156+F157</f>
        <v>4259.46</v>
      </c>
      <c r="H156" s="468"/>
    </row>
    <row r="157" spans="2:8" x14ac:dyDescent="0.25">
      <c r="B157" s="339"/>
      <c r="C157" s="340"/>
      <c r="D157" s="345"/>
      <c r="E157" s="103" t="s">
        <v>60</v>
      </c>
      <c r="F157" s="104">
        <v>3827.66</v>
      </c>
      <c r="G157" s="469"/>
      <c r="H157" s="469"/>
    </row>
    <row r="158" spans="2:8" x14ac:dyDescent="0.25">
      <c r="B158" s="339">
        <v>52</v>
      </c>
      <c r="C158" s="340" t="s">
        <v>312</v>
      </c>
      <c r="D158" s="344">
        <v>1609.44</v>
      </c>
      <c r="E158" s="103" t="s">
        <v>59</v>
      </c>
      <c r="F158" s="104">
        <v>279.39999999999998</v>
      </c>
      <c r="G158" s="468">
        <f>F158+F159</f>
        <v>1609.44</v>
      </c>
      <c r="H158" s="468"/>
    </row>
    <row r="159" spans="2:8" x14ac:dyDescent="0.25">
      <c r="B159" s="339"/>
      <c r="C159" s="340"/>
      <c r="D159" s="345"/>
      <c r="E159" s="103" t="s">
        <v>60</v>
      </c>
      <c r="F159" s="104">
        <v>1330.04</v>
      </c>
      <c r="G159" s="469"/>
      <c r="H159" s="469"/>
    </row>
    <row r="160" spans="2:8" x14ac:dyDescent="0.25">
      <c r="B160" s="339">
        <v>53</v>
      </c>
      <c r="C160" s="340" t="s">
        <v>313</v>
      </c>
      <c r="D160" s="344">
        <v>3487.41</v>
      </c>
      <c r="E160" s="103" t="s">
        <v>59</v>
      </c>
      <c r="F160" s="104">
        <v>330.2</v>
      </c>
      <c r="G160" s="468">
        <f>F160+F161</f>
        <v>3487.41</v>
      </c>
      <c r="H160" s="468"/>
    </row>
    <row r="161" spans="1:8" x14ac:dyDescent="0.25">
      <c r="B161" s="339"/>
      <c r="C161" s="340"/>
      <c r="D161" s="345"/>
      <c r="E161" s="103" t="s">
        <v>60</v>
      </c>
      <c r="F161" s="104">
        <v>3157.21</v>
      </c>
      <c r="G161" s="469"/>
      <c r="H161" s="469"/>
    </row>
    <row r="162" spans="1:8" x14ac:dyDescent="0.25">
      <c r="B162" s="339">
        <v>54</v>
      </c>
      <c r="C162" s="340" t="s">
        <v>314</v>
      </c>
      <c r="D162" s="344">
        <v>4210.7</v>
      </c>
      <c r="E162" s="103" t="s">
        <v>59</v>
      </c>
      <c r="F162" s="104">
        <v>401.32</v>
      </c>
      <c r="G162" s="468">
        <f>F162+F163</f>
        <v>4210.7</v>
      </c>
      <c r="H162" s="468"/>
    </row>
    <row r="163" spans="1:8" x14ac:dyDescent="0.25">
      <c r="B163" s="339"/>
      <c r="C163" s="340"/>
      <c r="D163" s="345"/>
      <c r="E163" s="103" t="s">
        <v>60</v>
      </c>
      <c r="F163" s="104">
        <v>3809.38</v>
      </c>
      <c r="G163" s="469"/>
      <c r="H163" s="469"/>
    </row>
    <row r="164" spans="1:8" x14ac:dyDescent="0.25">
      <c r="B164" s="339">
        <v>55</v>
      </c>
      <c r="C164" s="340" t="s">
        <v>101</v>
      </c>
      <c r="D164" s="344">
        <v>2705.2400000000002</v>
      </c>
      <c r="E164" s="103" t="s">
        <v>59</v>
      </c>
      <c r="F164" s="104">
        <v>431.8</v>
      </c>
      <c r="G164" s="468">
        <f>F164+F165</f>
        <v>2705.2400000000002</v>
      </c>
      <c r="H164" s="468"/>
    </row>
    <row r="165" spans="1:8" x14ac:dyDescent="0.25">
      <c r="B165" s="339"/>
      <c r="C165" s="340"/>
      <c r="D165" s="345"/>
      <c r="E165" s="103" t="s">
        <v>60</v>
      </c>
      <c r="F165" s="104">
        <v>2273.44</v>
      </c>
      <c r="G165" s="469"/>
      <c r="H165" s="469"/>
    </row>
    <row r="166" spans="1:8" x14ac:dyDescent="0.25">
      <c r="B166" s="339">
        <v>56</v>
      </c>
      <c r="C166" s="340" t="s">
        <v>315</v>
      </c>
      <c r="D166" s="344">
        <v>4052.23</v>
      </c>
      <c r="E166" s="103" t="s">
        <v>59</v>
      </c>
      <c r="F166" s="104">
        <v>431.8</v>
      </c>
      <c r="G166" s="468">
        <f>F166+F167</f>
        <v>4052.23</v>
      </c>
      <c r="H166" s="468"/>
    </row>
    <row r="167" spans="1:8" x14ac:dyDescent="0.25">
      <c r="B167" s="339"/>
      <c r="C167" s="340"/>
      <c r="D167" s="345"/>
      <c r="E167" s="103" t="s">
        <v>60</v>
      </c>
      <c r="F167" s="104">
        <v>3620.43</v>
      </c>
      <c r="G167" s="469"/>
      <c r="H167" s="469"/>
    </row>
    <row r="168" spans="1:8" x14ac:dyDescent="0.25">
      <c r="B168" s="339">
        <v>57</v>
      </c>
      <c r="C168" s="340" t="s">
        <v>316</v>
      </c>
      <c r="D168" s="344">
        <v>5413.8300000000008</v>
      </c>
      <c r="E168" s="103" t="s">
        <v>59</v>
      </c>
      <c r="F168" s="104">
        <v>685.8</v>
      </c>
      <c r="G168" s="468">
        <f>F168+F169</f>
        <v>5413.8300000000008</v>
      </c>
      <c r="H168" s="468"/>
    </row>
    <row r="169" spans="1:8" x14ac:dyDescent="0.25">
      <c r="B169" s="339"/>
      <c r="C169" s="340"/>
      <c r="D169" s="345"/>
      <c r="E169" s="103" t="s">
        <v>60</v>
      </c>
      <c r="F169" s="104">
        <v>4728.0300000000007</v>
      </c>
      <c r="G169" s="469"/>
      <c r="H169" s="469"/>
    </row>
    <row r="170" spans="1:8" x14ac:dyDescent="0.25">
      <c r="A170" t="s">
        <v>102</v>
      </c>
      <c r="B170" s="339">
        <v>58</v>
      </c>
      <c r="C170" s="340" t="s">
        <v>317</v>
      </c>
      <c r="D170" s="344">
        <v>4042.1</v>
      </c>
      <c r="E170" s="103" t="s">
        <v>59</v>
      </c>
      <c r="F170" s="104">
        <v>609.6</v>
      </c>
      <c r="G170" s="468">
        <f>F170+F171</f>
        <v>4042.1</v>
      </c>
      <c r="H170" s="474"/>
    </row>
    <row r="171" spans="1:8" x14ac:dyDescent="0.25">
      <c r="B171" s="339"/>
      <c r="C171" s="340"/>
      <c r="D171" s="345"/>
      <c r="E171" s="103" t="s">
        <v>60</v>
      </c>
      <c r="F171" s="105">
        <v>3432.5</v>
      </c>
      <c r="G171" s="469"/>
      <c r="H171" s="475"/>
    </row>
    <row r="172" spans="1:8" x14ac:dyDescent="0.25">
      <c r="B172" s="339">
        <v>59</v>
      </c>
      <c r="C172" s="340" t="s">
        <v>318</v>
      </c>
      <c r="D172" s="344">
        <v>3290.5</v>
      </c>
      <c r="E172" s="103" t="s">
        <v>59</v>
      </c>
      <c r="F172" s="104">
        <v>508</v>
      </c>
      <c r="G172" s="468">
        <f>F172+F173</f>
        <v>3290.5</v>
      </c>
      <c r="H172" s="468"/>
    </row>
    <row r="173" spans="1:8" x14ac:dyDescent="0.25">
      <c r="B173" s="339"/>
      <c r="C173" s="340"/>
      <c r="D173" s="345"/>
      <c r="E173" s="103" t="s">
        <v>60</v>
      </c>
      <c r="F173" s="104">
        <v>2782.5</v>
      </c>
      <c r="G173" s="469"/>
      <c r="H173" s="469"/>
    </row>
    <row r="174" spans="1:8" x14ac:dyDescent="0.25">
      <c r="B174" s="339">
        <v>60</v>
      </c>
      <c r="C174" s="340" t="s">
        <v>319</v>
      </c>
      <c r="D174" s="344">
        <v>1008.1999999999999</v>
      </c>
      <c r="E174" s="103" t="s">
        <v>59</v>
      </c>
      <c r="F174" s="104">
        <v>117.8</v>
      </c>
      <c r="G174" s="468">
        <f>F174+F175</f>
        <v>1008.1999999999999</v>
      </c>
      <c r="H174" s="468"/>
    </row>
    <row r="175" spans="1:8" x14ac:dyDescent="0.25">
      <c r="B175" s="339"/>
      <c r="C175" s="340"/>
      <c r="D175" s="345"/>
      <c r="E175" s="103" t="s">
        <v>60</v>
      </c>
      <c r="F175" s="104">
        <v>890.4</v>
      </c>
      <c r="G175" s="469"/>
      <c r="H175" s="469"/>
    </row>
    <row r="176" spans="1:8" x14ac:dyDescent="0.25">
      <c r="B176" s="339">
        <v>61</v>
      </c>
      <c r="C176" s="340" t="s">
        <v>320</v>
      </c>
      <c r="D176" s="344">
        <v>896.9</v>
      </c>
      <c r="E176" s="103" t="s">
        <v>59</v>
      </c>
      <c r="F176" s="104">
        <v>117.8</v>
      </c>
      <c r="G176" s="468">
        <f>F176+F177</f>
        <v>896.9</v>
      </c>
      <c r="H176" s="468"/>
    </row>
    <row r="177" spans="2:19" x14ac:dyDescent="0.25">
      <c r="B177" s="339"/>
      <c r="C177" s="340"/>
      <c r="D177" s="345"/>
      <c r="E177" s="103" t="s">
        <v>60</v>
      </c>
      <c r="F177" s="104">
        <v>779.1</v>
      </c>
      <c r="G177" s="469"/>
      <c r="H177" s="469"/>
    </row>
    <row r="179" spans="2:19" x14ac:dyDescent="0.25">
      <c r="B179" s="75" t="s">
        <v>103</v>
      </c>
      <c r="C179" s="76"/>
      <c r="D179" s="76"/>
      <c r="E179" s="76"/>
      <c r="F179" s="77"/>
    </row>
    <row r="180" spans="2:19" x14ac:dyDescent="0.25">
      <c r="B180" s="78" t="s">
        <v>47</v>
      </c>
      <c r="C180" s="100" t="s">
        <v>104</v>
      </c>
      <c r="D180" s="78" t="s">
        <v>50</v>
      </c>
      <c r="E180" s="101" t="s">
        <v>50</v>
      </c>
      <c r="F180" s="101"/>
    </row>
    <row r="181" spans="2:19" x14ac:dyDescent="0.25">
      <c r="B181" s="34">
        <v>1</v>
      </c>
      <c r="C181" s="81" t="s">
        <v>105</v>
      </c>
      <c r="D181" s="36">
        <v>175</v>
      </c>
      <c r="E181" s="106">
        <v>175</v>
      </c>
      <c r="F181" s="106"/>
    </row>
    <row r="182" spans="2:19" x14ac:dyDescent="0.25">
      <c r="B182" s="34">
        <v>2</v>
      </c>
      <c r="C182" s="81" t="s">
        <v>106</v>
      </c>
      <c r="D182" s="36">
        <v>150</v>
      </c>
      <c r="E182" s="106">
        <v>150</v>
      </c>
      <c r="F182" s="106"/>
    </row>
    <row r="183" spans="2:19" x14ac:dyDescent="0.25">
      <c r="B183" s="34">
        <v>3</v>
      </c>
      <c r="C183" s="35" t="s">
        <v>107</v>
      </c>
      <c r="D183" s="36">
        <v>130</v>
      </c>
      <c r="E183" s="106">
        <v>130</v>
      </c>
      <c r="F183" s="106"/>
    </row>
    <row r="184" spans="2:19" x14ac:dyDescent="0.25">
      <c r="B184" s="34">
        <v>4</v>
      </c>
      <c r="C184" s="81" t="s">
        <v>108</v>
      </c>
      <c r="D184" s="36">
        <v>117</v>
      </c>
      <c r="E184" s="106">
        <v>117</v>
      </c>
      <c r="F184" s="106"/>
    </row>
    <row r="185" spans="2:19" x14ac:dyDescent="0.25">
      <c r="B185" s="34">
        <v>5</v>
      </c>
      <c r="C185" s="35" t="s">
        <v>109</v>
      </c>
      <c r="D185" s="36">
        <v>82</v>
      </c>
      <c r="E185" s="106">
        <v>82</v>
      </c>
      <c r="F185" s="106"/>
    </row>
    <row r="186" spans="2:19" x14ac:dyDescent="0.25">
      <c r="B186" s="34">
        <v>6</v>
      </c>
      <c r="C186" s="35" t="s">
        <v>110</v>
      </c>
      <c r="D186" s="36">
        <v>138</v>
      </c>
      <c r="E186" s="106">
        <v>138</v>
      </c>
      <c r="F186" s="106"/>
    </row>
    <row r="187" spans="2:19" x14ac:dyDescent="0.25">
      <c r="B187" s="34">
        <v>7</v>
      </c>
      <c r="C187" s="35" t="s">
        <v>111</v>
      </c>
      <c r="D187" s="36">
        <v>138</v>
      </c>
      <c r="E187" s="106">
        <v>138</v>
      </c>
      <c r="F187" s="106"/>
    </row>
    <row r="188" spans="2:19" x14ac:dyDescent="0.25">
      <c r="B188" s="34">
        <v>8</v>
      </c>
      <c r="C188" s="35" t="s">
        <v>112</v>
      </c>
      <c r="D188" s="36">
        <v>128</v>
      </c>
      <c r="E188" s="106">
        <v>128</v>
      </c>
      <c r="F188" s="106"/>
      <c r="S188" t="s">
        <v>113</v>
      </c>
    </row>
    <row r="190" spans="2:19" x14ac:dyDescent="0.25">
      <c r="B190" s="75" t="s">
        <v>114</v>
      </c>
      <c r="C190" s="76"/>
      <c r="D190" s="76"/>
      <c r="E190" s="76"/>
      <c r="F190" s="77"/>
    </row>
    <row r="191" spans="2:19" x14ac:dyDescent="0.25">
      <c r="B191" s="78" t="s">
        <v>47</v>
      </c>
      <c r="C191" s="100" t="s">
        <v>104</v>
      </c>
      <c r="D191" s="78" t="s">
        <v>50</v>
      </c>
      <c r="E191" s="101" t="s">
        <v>50</v>
      </c>
      <c r="F191" s="101"/>
    </row>
    <row r="192" spans="2:19" x14ac:dyDescent="0.25">
      <c r="B192" s="34">
        <v>1</v>
      </c>
      <c r="C192" s="35" t="s">
        <v>321</v>
      </c>
      <c r="D192" s="50">
        <v>50</v>
      </c>
      <c r="E192" s="106">
        <v>50</v>
      </c>
      <c r="F192" s="106"/>
    </row>
    <row r="193" spans="2:6" x14ac:dyDescent="0.25">
      <c r="B193" s="34">
        <v>2</v>
      </c>
      <c r="C193" s="35" t="s">
        <v>322</v>
      </c>
      <c r="D193" s="50">
        <v>50</v>
      </c>
      <c r="E193" s="106">
        <v>50</v>
      </c>
      <c r="F193" s="106"/>
    </row>
    <row r="194" spans="2:6" x14ac:dyDescent="0.25">
      <c r="B194" s="34">
        <v>3</v>
      </c>
      <c r="C194" s="35" t="s">
        <v>323</v>
      </c>
      <c r="D194" s="36">
        <v>50</v>
      </c>
      <c r="E194" s="106">
        <v>50</v>
      </c>
      <c r="F194" s="106"/>
    </row>
    <row r="195" spans="2:6" x14ac:dyDescent="0.25">
      <c r="B195" s="34">
        <v>4</v>
      </c>
      <c r="C195" s="35" t="s">
        <v>324</v>
      </c>
      <c r="D195" s="36">
        <v>85</v>
      </c>
      <c r="E195" s="106">
        <v>85</v>
      </c>
      <c r="F195" s="106"/>
    </row>
    <row r="196" spans="2:6" x14ac:dyDescent="0.25">
      <c r="B196" s="34">
        <v>5</v>
      </c>
      <c r="C196" s="35" t="s">
        <v>325</v>
      </c>
      <c r="D196" s="36">
        <v>85</v>
      </c>
      <c r="E196" s="106">
        <v>85</v>
      </c>
      <c r="F196" s="106"/>
    </row>
    <row r="197" spans="2:6" x14ac:dyDescent="0.25">
      <c r="B197" s="34">
        <v>6</v>
      </c>
      <c r="C197" s="35" t="s">
        <v>115</v>
      </c>
      <c r="D197" s="36">
        <v>15</v>
      </c>
      <c r="E197" s="106">
        <v>15</v>
      </c>
      <c r="F197" s="106"/>
    </row>
    <row r="198" spans="2:6" x14ac:dyDescent="0.25">
      <c r="B198" s="34">
        <v>7</v>
      </c>
      <c r="C198" s="35" t="s">
        <v>116</v>
      </c>
      <c r="D198" s="50">
        <v>26</v>
      </c>
      <c r="E198" s="106">
        <v>26</v>
      </c>
      <c r="F198" s="106"/>
    </row>
    <row r="199" spans="2:6" x14ac:dyDescent="0.25">
      <c r="B199" s="34">
        <v>8</v>
      </c>
      <c r="C199" s="35" t="s">
        <v>117</v>
      </c>
      <c r="D199" s="50">
        <v>85</v>
      </c>
      <c r="E199" s="106">
        <v>85</v>
      </c>
      <c r="F199" s="106"/>
    </row>
    <row r="200" spans="2:6" x14ac:dyDescent="0.25">
      <c r="B200" s="34">
        <v>9</v>
      </c>
      <c r="C200" s="35" t="s">
        <v>118</v>
      </c>
      <c r="D200" s="50">
        <v>5</v>
      </c>
      <c r="E200" s="106">
        <v>5</v>
      </c>
      <c r="F200" s="106"/>
    </row>
    <row r="202" spans="2:6" x14ac:dyDescent="0.25">
      <c r="B202" s="75" t="s">
        <v>119</v>
      </c>
      <c r="C202" s="76"/>
      <c r="D202" s="76"/>
      <c r="E202" s="76"/>
      <c r="F202" s="77"/>
    </row>
    <row r="203" spans="2:6" x14ac:dyDescent="0.25">
      <c r="B203" s="78" t="s">
        <v>47</v>
      </c>
      <c r="C203" s="100" t="s">
        <v>104</v>
      </c>
      <c r="D203" s="78" t="s">
        <v>50</v>
      </c>
      <c r="E203" s="101"/>
      <c r="F203" s="101"/>
    </row>
    <row r="204" spans="2:6" ht="26.25" x14ac:dyDescent="0.25">
      <c r="B204" s="31">
        <v>1</v>
      </c>
      <c r="C204" s="32" t="s">
        <v>120</v>
      </c>
      <c r="D204" s="33">
        <v>595</v>
      </c>
      <c r="E204" s="107"/>
      <c r="F204" s="107"/>
    </row>
    <row r="205" spans="2:6" ht="26.25" x14ac:dyDescent="0.25">
      <c r="B205" s="31">
        <v>2</v>
      </c>
      <c r="C205" s="32" t="s">
        <v>121</v>
      </c>
      <c r="D205" s="33">
        <v>70</v>
      </c>
      <c r="E205" s="107"/>
      <c r="F205" s="107"/>
    </row>
    <row r="206" spans="2:6" ht="26.25" x14ac:dyDescent="0.25">
      <c r="B206" s="31">
        <v>3</v>
      </c>
      <c r="C206" s="32" t="s">
        <v>122</v>
      </c>
      <c r="D206" s="108">
        <v>15</v>
      </c>
      <c r="E206" s="107"/>
      <c r="F206" s="107"/>
    </row>
    <row r="207" spans="2:6" x14ac:dyDescent="0.25">
      <c r="B207" s="31">
        <v>4</v>
      </c>
      <c r="C207" s="32" t="s">
        <v>19</v>
      </c>
      <c r="D207" s="33">
        <v>225</v>
      </c>
      <c r="E207" s="107"/>
      <c r="F207" s="107"/>
    </row>
    <row r="208" spans="2:6" x14ac:dyDescent="0.25">
      <c r="B208" s="31">
        <v>5</v>
      </c>
      <c r="C208" s="32" t="s">
        <v>123</v>
      </c>
      <c r="D208" s="33">
        <v>325</v>
      </c>
      <c r="E208" s="107"/>
      <c r="F208" s="107"/>
    </row>
    <row r="209" spans="2:9" x14ac:dyDescent="0.25">
      <c r="B209" s="31">
        <v>6</v>
      </c>
      <c r="C209" s="32" t="s">
        <v>124</v>
      </c>
      <c r="D209" s="33">
        <v>275</v>
      </c>
      <c r="E209" s="107"/>
      <c r="F209" s="107"/>
    </row>
    <row r="210" spans="2:9" ht="12.75" customHeight="1" x14ac:dyDescent="0.25">
      <c r="B210" s="31">
        <v>7</v>
      </c>
      <c r="C210" s="32" t="s">
        <v>125</v>
      </c>
      <c r="D210" s="33">
        <v>26</v>
      </c>
      <c r="E210" s="107"/>
      <c r="F210" s="107"/>
    </row>
    <row r="211" spans="2:9" ht="26.25" x14ac:dyDescent="0.25">
      <c r="B211" s="31">
        <v>8</v>
      </c>
      <c r="C211" s="32" t="s">
        <v>126</v>
      </c>
      <c r="D211" s="33">
        <v>26</v>
      </c>
      <c r="E211" s="107"/>
      <c r="F211" s="107"/>
    </row>
    <row r="212" spans="2:9" ht="12.75" customHeight="1" x14ac:dyDescent="0.25">
      <c r="B212" s="31">
        <v>9</v>
      </c>
      <c r="C212" s="32" t="s">
        <v>127</v>
      </c>
      <c r="D212" s="33">
        <v>26</v>
      </c>
      <c r="E212" s="107"/>
      <c r="F212" s="107"/>
    </row>
    <row r="213" spans="2:9" ht="26.25" customHeight="1" x14ac:dyDescent="0.25">
      <c r="B213" s="31">
        <v>10</v>
      </c>
      <c r="C213" s="32" t="s">
        <v>128</v>
      </c>
      <c r="D213" s="33">
        <v>26</v>
      </c>
      <c r="E213" s="107"/>
      <c r="F213" s="107"/>
    </row>
    <row r="214" spans="2:9" ht="26.25" x14ac:dyDescent="0.25">
      <c r="B214" s="31">
        <v>11</v>
      </c>
      <c r="C214" s="32" t="s">
        <v>129</v>
      </c>
      <c r="D214" s="33">
        <v>11</v>
      </c>
      <c r="E214" s="107"/>
      <c r="F214" s="107"/>
    </row>
    <row r="215" spans="2:9" ht="26.25" x14ac:dyDescent="0.25">
      <c r="B215" s="31">
        <v>12</v>
      </c>
      <c r="C215" s="32" t="s">
        <v>130</v>
      </c>
      <c r="D215" s="33">
        <v>12</v>
      </c>
      <c r="E215" s="107"/>
      <c r="F215" s="107"/>
    </row>
    <row r="216" spans="2:9" ht="26.25" x14ac:dyDescent="0.25">
      <c r="B216" s="31">
        <v>13</v>
      </c>
      <c r="C216" s="32" t="s">
        <v>131</v>
      </c>
      <c r="D216" s="33">
        <v>14</v>
      </c>
      <c r="E216" s="107"/>
      <c r="F216" s="107"/>
    </row>
    <row r="217" spans="2:9" ht="26.25" x14ac:dyDescent="0.25">
      <c r="B217" s="31">
        <v>14</v>
      </c>
      <c r="C217" s="32" t="s">
        <v>132</v>
      </c>
      <c r="D217" s="33">
        <v>38</v>
      </c>
      <c r="E217" s="107"/>
      <c r="F217" s="107"/>
    </row>
    <row r="218" spans="2:9" ht="26.25" x14ac:dyDescent="0.25">
      <c r="B218" s="31">
        <v>15</v>
      </c>
      <c r="C218" s="32" t="s">
        <v>133</v>
      </c>
      <c r="D218" s="33">
        <v>1750</v>
      </c>
      <c r="E218" s="107"/>
      <c r="F218" s="107"/>
    </row>
    <row r="219" spans="2:9" ht="26.25" x14ac:dyDescent="0.25">
      <c r="B219" s="31">
        <v>16</v>
      </c>
      <c r="C219" s="32" t="s">
        <v>134</v>
      </c>
      <c r="D219" s="33">
        <v>1575</v>
      </c>
      <c r="E219" s="107"/>
      <c r="F219" s="107"/>
    </row>
    <row r="220" spans="2:9" ht="26.25" x14ac:dyDescent="0.25">
      <c r="B220" s="31">
        <v>17</v>
      </c>
      <c r="C220" s="32" t="s">
        <v>135</v>
      </c>
      <c r="D220" s="33">
        <v>595</v>
      </c>
      <c r="E220" s="107"/>
      <c r="F220" s="107"/>
    </row>
    <row r="222" spans="2:9" x14ac:dyDescent="0.25">
      <c r="E222" s="109"/>
    </row>
    <row r="223" spans="2:9" x14ac:dyDescent="0.25">
      <c r="B223" s="164" t="s">
        <v>326</v>
      </c>
      <c r="C223" s="110"/>
      <c r="D223" s="110"/>
      <c r="E223" s="110"/>
      <c r="F223" s="110"/>
      <c r="G223" s="110"/>
      <c r="H223" s="110"/>
      <c r="I223" s="110"/>
    </row>
    <row r="224" spans="2:9" x14ac:dyDescent="0.25">
      <c r="B224" s="111">
        <v>1</v>
      </c>
      <c r="C224" s="111" t="s">
        <v>136</v>
      </c>
      <c r="D224" s="111"/>
      <c r="E224" s="111"/>
      <c r="F224" s="111"/>
      <c r="G224" s="165"/>
      <c r="H224" s="111"/>
      <c r="I224" s="111"/>
    </row>
    <row r="225" spans="2:9" x14ac:dyDescent="0.25">
      <c r="B225" s="111">
        <v>2</v>
      </c>
      <c r="C225" s="111" t="s">
        <v>137</v>
      </c>
      <c r="D225" s="111"/>
      <c r="E225" s="111"/>
      <c r="F225" s="111"/>
      <c r="G225" s="165"/>
      <c r="H225" s="111"/>
      <c r="I225" s="111"/>
    </row>
    <row r="226" spans="2:9" x14ac:dyDescent="0.25">
      <c r="B226" s="111">
        <v>3</v>
      </c>
      <c r="C226" s="111" t="s">
        <v>138</v>
      </c>
      <c r="D226" s="111"/>
      <c r="E226" s="111"/>
      <c r="F226" s="111"/>
      <c r="G226" s="165"/>
      <c r="H226" s="111"/>
      <c r="I226" s="111"/>
    </row>
    <row r="227" spans="2:9" x14ac:dyDescent="0.25">
      <c r="B227" s="111">
        <v>4</v>
      </c>
      <c r="C227" s="111" t="s">
        <v>327</v>
      </c>
      <c r="D227" s="111"/>
      <c r="E227" s="111"/>
      <c r="F227" s="111"/>
      <c r="G227" s="165"/>
      <c r="H227" s="111"/>
      <c r="I227" s="111"/>
    </row>
    <row r="228" spans="2:9" x14ac:dyDescent="0.25">
      <c r="B228" s="111">
        <v>5</v>
      </c>
      <c r="C228" s="111" t="s">
        <v>328</v>
      </c>
      <c r="D228" s="111"/>
      <c r="E228" s="111"/>
      <c r="F228" s="111"/>
      <c r="G228" s="165"/>
      <c r="H228" s="111"/>
      <c r="I228" s="111"/>
    </row>
    <row r="229" spans="2:9" x14ac:dyDescent="0.25">
      <c r="B229" s="111"/>
      <c r="C229" s="111" t="s">
        <v>329</v>
      </c>
      <c r="D229" s="111"/>
      <c r="E229" s="111"/>
      <c r="F229" s="111"/>
      <c r="G229" s="165"/>
      <c r="H229" s="111"/>
      <c r="I229" s="111"/>
    </row>
    <row r="230" spans="2:9" x14ac:dyDescent="0.25">
      <c r="B230" s="111">
        <v>6</v>
      </c>
      <c r="C230" s="111" t="s">
        <v>330</v>
      </c>
      <c r="D230" s="111"/>
      <c r="E230" s="111"/>
      <c r="F230" s="111"/>
      <c r="G230" s="165"/>
      <c r="H230" s="111"/>
      <c r="I230" s="111"/>
    </row>
    <row r="231" spans="2:9" x14ac:dyDescent="0.25">
      <c r="B231" s="111"/>
      <c r="C231" s="111" t="s">
        <v>331</v>
      </c>
      <c r="D231" s="111"/>
      <c r="E231" s="111"/>
      <c r="F231" s="111"/>
      <c r="G231" s="165"/>
      <c r="H231" s="111"/>
      <c r="I231" s="111"/>
    </row>
    <row r="232" spans="2:9" x14ac:dyDescent="0.25">
      <c r="B232" s="111">
        <v>7</v>
      </c>
      <c r="C232" s="111" t="s">
        <v>139</v>
      </c>
      <c r="D232" s="111"/>
      <c r="E232" s="111"/>
      <c r="F232" s="111"/>
      <c r="G232" s="165"/>
      <c r="H232" s="111"/>
      <c r="I232" s="111"/>
    </row>
    <row r="233" spans="2:9" x14ac:dyDescent="0.25">
      <c r="B233" s="111">
        <v>8</v>
      </c>
      <c r="C233" s="111" t="s">
        <v>332</v>
      </c>
      <c r="D233" s="111"/>
      <c r="E233" s="111"/>
      <c r="F233" s="111"/>
      <c r="G233" s="165"/>
      <c r="H233" s="111"/>
      <c r="I233" s="111"/>
    </row>
    <row r="234" spans="2:9" ht="12.75" customHeight="1" x14ac:dyDescent="0.25">
      <c r="B234" s="111">
        <v>9</v>
      </c>
      <c r="C234" s="111" t="s">
        <v>333</v>
      </c>
      <c r="D234" s="166"/>
      <c r="E234" s="166"/>
      <c r="F234" s="166"/>
      <c r="G234" s="166"/>
      <c r="H234" s="166"/>
      <c r="I234" s="166"/>
    </row>
    <row r="235" spans="2:9" x14ac:dyDescent="0.25">
      <c r="B235" s="111"/>
      <c r="C235" s="166" t="s">
        <v>334</v>
      </c>
      <c r="D235" s="166"/>
      <c r="E235" s="166"/>
      <c r="F235" s="166"/>
      <c r="G235" s="166"/>
      <c r="H235" s="166"/>
      <c r="I235" s="166"/>
    </row>
    <row r="236" spans="2:9" ht="12.75" customHeight="1" x14ac:dyDescent="0.25">
      <c r="B236" s="111">
        <v>10</v>
      </c>
      <c r="C236" s="111" t="s">
        <v>335</v>
      </c>
      <c r="D236" s="111"/>
      <c r="E236" s="111"/>
      <c r="F236" s="111"/>
      <c r="G236" s="111"/>
      <c r="H236" s="111"/>
      <c r="I236" s="111"/>
    </row>
    <row r="237" spans="2:9" x14ac:dyDescent="0.25">
      <c r="B237" s="111"/>
      <c r="C237" s="111" t="s">
        <v>336</v>
      </c>
      <c r="D237" s="166"/>
      <c r="E237" s="166"/>
      <c r="F237" s="166"/>
      <c r="G237" s="166"/>
      <c r="H237" s="166"/>
      <c r="I237" s="166"/>
    </row>
    <row r="238" spans="2:9" x14ac:dyDescent="0.25">
      <c r="B238" s="111"/>
      <c r="C238" s="111" t="s">
        <v>337</v>
      </c>
      <c r="D238" s="166"/>
      <c r="E238" s="166"/>
      <c r="F238" s="166"/>
      <c r="G238" s="166"/>
      <c r="H238" s="166"/>
      <c r="I238" s="166"/>
    </row>
    <row r="239" spans="2:9" x14ac:dyDescent="0.25">
      <c r="B239" s="111"/>
      <c r="C239" s="111" t="s">
        <v>338</v>
      </c>
      <c r="D239" s="166"/>
      <c r="E239" s="166"/>
      <c r="F239" s="166"/>
      <c r="G239" s="166"/>
      <c r="H239" s="166"/>
      <c r="I239" s="166"/>
    </row>
    <row r="240" spans="2:9" x14ac:dyDescent="0.25">
      <c r="B240" s="111">
        <v>11</v>
      </c>
      <c r="C240" s="111" t="s">
        <v>339</v>
      </c>
      <c r="D240" s="111"/>
      <c r="E240" s="111"/>
      <c r="F240" s="111"/>
      <c r="G240" s="111"/>
      <c r="H240" s="111"/>
      <c r="I240" s="111"/>
    </row>
    <row r="241" spans="2:3" x14ac:dyDescent="0.25">
      <c r="C241" s="74" t="s">
        <v>340</v>
      </c>
    </row>
    <row r="242" spans="2:3" x14ac:dyDescent="0.25">
      <c r="C242" s="111" t="s">
        <v>341</v>
      </c>
    </row>
    <row r="244" spans="2:3" x14ac:dyDescent="0.25">
      <c r="B244" s="73" t="s">
        <v>140</v>
      </c>
    </row>
    <row r="246" spans="2:3" x14ac:dyDescent="0.25">
      <c r="B246" s="167" t="s">
        <v>342</v>
      </c>
      <c r="C246" s="168"/>
    </row>
  </sheetData>
  <mergeCells count="305">
    <mergeCell ref="B50:B51"/>
    <mergeCell ref="C50:C51"/>
    <mergeCell ref="D50:D51"/>
    <mergeCell ref="G50:G51"/>
    <mergeCell ref="H50:H51"/>
    <mergeCell ref="B52:B53"/>
    <mergeCell ref="C52:C53"/>
    <mergeCell ref="D52:D53"/>
    <mergeCell ref="G52:G53"/>
    <mergeCell ref="H52:H53"/>
    <mergeCell ref="B54:B55"/>
    <mergeCell ref="C54:C55"/>
    <mergeCell ref="D54:D55"/>
    <mergeCell ref="G54:G55"/>
    <mergeCell ref="H54:H55"/>
    <mergeCell ref="B56:B57"/>
    <mergeCell ref="C56:C57"/>
    <mergeCell ref="D56:D57"/>
    <mergeCell ref="G56:G57"/>
    <mergeCell ref="H56:H57"/>
    <mergeCell ref="B58:B59"/>
    <mergeCell ref="C58:C59"/>
    <mergeCell ref="D58:D59"/>
    <mergeCell ref="G58:G59"/>
    <mergeCell ref="H58:H59"/>
    <mergeCell ref="B60:B61"/>
    <mergeCell ref="C60:C61"/>
    <mergeCell ref="D60:D61"/>
    <mergeCell ref="G60:G61"/>
    <mergeCell ref="H60:H61"/>
    <mergeCell ref="B62:B63"/>
    <mergeCell ref="C62:C63"/>
    <mergeCell ref="D62:D63"/>
    <mergeCell ref="G62:G63"/>
    <mergeCell ref="H62:H63"/>
    <mergeCell ref="B64:B65"/>
    <mergeCell ref="C64:C65"/>
    <mergeCell ref="D64:D65"/>
    <mergeCell ref="G64:G65"/>
    <mergeCell ref="H64:H65"/>
    <mergeCell ref="B66:B67"/>
    <mergeCell ref="C66:C67"/>
    <mergeCell ref="D66:D67"/>
    <mergeCell ref="G66:G67"/>
    <mergeCell ref="H66:H67"/>
    <mergeCell ref="B68:B69"/>
    <mergeCell ref="C68:C69"/>
    <mergeCell ref="D68:D69"/>
    <mergeCell ref="G68:G69"/>
    <mergeCell ref="H68:H69"/>
    <mergeCell ref="B70:B71"/>
    <mergeCell ref="C70:C71"/>
    <mergeCell ref="D70:D71"/>
    <mergeCell ref="G70:G71"/>
    <mergeCell ref="H70:H71"/>
    <mergeCell ref="B72:B73"/>
    <mergeCell ref="C72:C73"/>
    <mergeCell ref="D72:D73"/>
    <mergeCell ref="G72:G73"/>
    <mergeCell ref="H72:H73"/>
    <mergeCell ref="B74:B75"/>
    <mergeCell ref="C74:C75"/>
    <mergeCell ref="D74:D75"/>
    <mergeCell ref="G74:G75"/>
    <mergeCell ref="H74:H75"/>
    <mergeCell ref="B76:B77"/>
    <mergeCell ref="C76:C77"/>
    <mergeCell ref="D76:D77"/>
    <mergeCell ref="G76:G77"/>
    <mergeCell ref="H76:H77"/>
    <mergeCell ref="B81:B82"/>
    <mergeCell ref="C81:C82"/>
    <mergeCell ref="D81:D82"/>
    <mergeCell ref="G81:G82"/>
    <mergeCell ref="H81:H82"/>
    <mergeCell ref="B83:B84"/>
    <mergeCell ref="C83:C84"/>
    <mergeCell ref="D83:D84"/>
    <mergeCell ref="G83:G84"/>
    <mergeCell ref="H83:H84"/>
    <mergeCell ref="B85:B86"/>
    <mergeCell ref="C85:C86"/>
    <mergeCell ref="D85:D86"/>
    <mergeCell ref="G85:G86"/>
    <mergeCell ref="H85:H86"/>
    <mergeCell ref="B87:B88"/>
    <mergeCell ref="C87:C88"/>
    <mergeCell ref="D87:D88"/>
    <mergeCell ref="G87:G88"/>
    <mergeCell ref="H87:H88"/>
    <mergeCell ref="B89:B90"/>
    <mergeCell ref="C89:C90"/>
    <mergeCell ref="D89:D90"/>
    <mergeCell ref="G89:G90"/>
    <mergeCell ref="H89:H90"/>
    <mergeCell ref="B91:B92"/>
    <mergeCell ref="C91:C92"/>
    <mergeCell ref="D91:D92"/>
    <mergeCell ref="G91:G92"/>
    <mergeCell ref="H91:H92"/>
    <mergeCell ref="B93:B94"/>
    <mergeCell ref="C93:C94"/>
    <mergeCell ref="D93:D94"/>
    <mergeCell ref="G93:G94"/>
    <mergeCell ref="H93:H94"/>
    <mergeCell ref="B95:B96"/>
    <mergeCell ref="C95:C96"/>
    <mergeCell ref="D95:D96"/>
    <mergeCell ref="G95:G96"/>
    <mergeCell ref="H95:H96"/>
    <mergeCell ref="B97:B98"/>
    <mergeCell ref="C97:C98"/>
    <mergeCell ref="D97:D98"/>
    <mergeCell ref="G97:G98"/>
    <mergeCell ref="H97:H98"/>
    <mergeCell ref="B99:B100"/>
    <mergeCell ref="C99:C100"/>
    <mergeCell ref="D99:D100"/>
    <mergeCell ref="G99:G100"/>
    <mergeCell ref="H99:H100"/>
    <mergeCell ref="B101:B102"/>
    <mergeCell ref="C101:C102"/>
    <mergeCell ref="D101:D102"/>
    <mergeCell ref="G101:G102"/>
    <mergeCell ref="H101:H102"/>
    <mergeCell ref="B103:B104"/>
    <mergeCell ref="C103:C104"/>
    <mergeCell ref="D103:D104"/>
    <mergeCell ref="G103:G104"/>
    <mergeCell ref="H103:H104"/>
    <mergeCell ref="B105:B106"/>
    <mergeCell ref="C105:C106"/>
    <mergeCell ref="D105:D106"/>
    <mergeCell ref="G105:G106"/>
    <mergeCell ref="H105:H106"/>
    <mergeCell ref="B107:B108"/>
    <mergeCell ref="C107:C108"/>
    <mergeCell ref="D107:D108"/>
    <mergeCell ref="G107:G108"/>
    <mergeCell ref="H107:H108"/>
    <mergeCell ref="B109:B110"/>
    <mergeCell ref="C109:C110"/>
    <mergeCell ref="D109:D110"/>
    <mergeCell ref="G109:G110"/>
    <mergeCell ref="H109:H110"/>
    <mergeCell ref="B111:B112"/>
    <mergeCell ref="C111:C112"/>
    <mergeCell ref="D111:D112"/>
    <mergeCell ref="G111:G112"/>
    <mergeCell ref="H111:H112"/>
    <mergeCell ref="B113:B114"/>
    <mergeCell ref="C113:C114"/>
    <mergeCell ref="D113:D114"/>
    <mergeCell ref="G113:G114"/>
    <mergeCell ref="H113:H114"/>
    <mergeCell ref="B115:B116"/>
    <mergeCell ref="C115:C116"/>
    <mergeCell ref="D115:D116"/>
    <mergeCell ref="G115:G116"/>
    <mergeCell ref="H115:H116"/>
    <mergeCell ref="B117:B118"/>
    <mergeCell ref="C117:C118"/>
    <mergeCell ref="D117:D118"/>
    <mergeCell ref="G117:G118"/>
    <mergeCell ref="H117:H118"/>
    <mergeCell ref="B119:B120"/>
    <mergeCell ref="C119:C120"/>
    <mergeCell ref="D119:D120"/>
    <mergeCell ref="G119:G120"/>
    <mergeCell ref="H119:H120"/>
    <mergeCell ref="B121:B122"/>
    <mergeCell ref="C121:C122"/>
    <mergeCell ref="D121:D122"/>
    <mergeCell ref="G121:G122"/>
    <mergeCell ref="H121:H122"/>
    <mergeCell ref="B123:B124"/>
    <mergeCell ref="C123:C124"/>
    <mergeCell ref="D123:D124"/>
    <mergeCell ref="G123:G124"/>
    <mergeCell ref="H123:H124"/>
    <mergeCell ref="B128:B129"/>
    <mergeCell ref="C128:C129"/>
    <mergeCell ref="D128:D129"/>
    <mergeCell ref="G128:G129"/>
    <mergeCell ref="H128:H129"/>
    <mergeCell ref="B130:B131"/>
    <mergeCell ref="C130:C131"/>
    <mergeCell ref="D130:D131"/>
    <mergeCell ref="G130:G131"/>
    <mergeCell ref="H130:H131"/>
    <mergeCell ref="B132:B133"/>
    <mergeCell ref="C132:C133"/>
    <mergeCell ref="D132:D133"/>
    <mergeCell ref="G132:G133"/>
    <mergeCell ref="H132:H133"/>
    <mergeCell ref="B134:B135"/>
    <mergeCell ref="C134:C135"/>
    <mergeCell ref="D134:D135"/>
    <mergeCell ref="G134:G135"/>
    <mergeCell ref="H134:H135"/>
    <mergeCell ref="B136:B137"/>
    <mergeCell ref="C136:C137"/>
    <mergeCell ref="D136:D137"/>
    <mergeCell ref="G136:G137"/>
    <mergeCell ref="H136:H137"/>
    <mergeCell ref="B138:B139"/>
    <mergeCell ref="C138:C139"/>
    <mergeCell ref="D138:D139"/>
    <mergeCell ref="G138:G139"/>
    <mergeCell ref="H138:H139"/>
    <mergeCell ref="B140:B141"/>
    <mergeCell ref="C140:C141"/>
    <mergeCell ref="D140:D141"/>
    <mergeCell ref="G140:G141"/>
    <mergeCell ref="H140:H141"/>
    <mergeCell ref="B142:B143"/>
    <mergeCell ref="C142:C143"/>
    <mergeCell ref="D142:D143"/>
    <mergeCell ref="G142:G143"/>
    <mergeCell ref="H142:H143"/>
    <mergeCell ref="B144:B145"/>
    <mergeCell ref="C144:C145"/>
    <mergeCell ref="D144:D145"/>
    <mergeCell ref="G144:G145"/>
    <mergeCell ref="H144:H145"/>
    <mergeCell ref="B146:B147"/>
    <mergeCell ref="C146:C147"/>
    <mergeCell ref="D146:D147"/>
    <mergeCell ref="G146:G147"/>
    <mergeCell ref="H146:H147"/>
    <mergeCell ref="B148:B149"/>
    <mergeCell ref="C148:C149"/>
    <mergeCell ref="D148:D149"/>
    <mergeCell ref="G148:G149"/>
    <mergeCell ref="H148:H149"/>
    <mergeCell ref="B150:B151"/>
    <mergeCell ref="C150:C151"/>
    <mergeCell ref="D150:D151"/>
    <mergeCell ref="G150:G151"/>
    <mergeCell ref="H150:H151"/>
    <mergeCell ref="B152:B153"/>
    <mergeCell ref="C152:C153"/>
    <mergeCell ref="D152:D153"/>
    <mergeCell ref="G152:G153"/>
    <mergeCell ref="H152:H153"/>
    <mergeCell ref="B154:B155"/>
    <mergeCell ref="C154:C155"/>
    <mergeCell ref="D154:D155"/>
    <mergeCell ref="G154:G155"/>
    <mergeCell ref="H154:H155"/>
    <mergeCell ref="B156:B157"/>
    <mergeCell ref="C156:C157"/>
    <mergeCell ref="D156:D157"/>
    <mergeCell ref="G156:G157"/>
    <mergeCell ref="H156:H157"/>
    <mergeCell ref="B158:B159"/>
    <mergeCell ref="C158:C159"/>
    <mergeCell ref="D158:D159"/>
    <mergeCell ref="G158:G159"/>
    <mergeCell ref="H158:H159"/>
    <mergeCell ref="B160:B161"/>
    <mergeCell ref="C160:C161"/>
    <mergeCell ref="D160:D161"/>
    <mergeCell ref="G160:G161"/>
    <mergeCell ref="H160:H161"/>
    <mergeCell ref="B162:B163"/>
    <mergeCell ref="C162:C163"/>
    <mergeCell ref="D162:D163"/>
    <mergeCell ref="G162:G163"/>
    <mergeCell ref="H162:H163"/>
    <mergeCell ref="B164:B165"/>
    <mergeCell ref="C164:C165"/>
    <mergeCell ref="D164:D165"/>
    <mergeCell ref="G164:G165"/>
    <mergeCell ref="H164:H165"/>
    <mergeCell ref="B166:B167"/>
    <mergeCell ref="C166:C167"/>
    <mergeCell ref="D166:D167"/>
    <mergeCell ref="G166:G167"/>
    <mergeCell ref="H166:H167"/>
    <mergeCell ref="B168:B169"/>
    <mergeCell ref="C168:C169"/>
    <mergeCell ref="D168:D169"/>
    <mergeCell ref="G168:G169"/>
    <mergeCell ref="H168:H169"/>
    <mergeCell ref="B170:B171"/>
    <mergeCell ref="C170:C171"/>
    <mergeCell ref="D170:D171"/>
    <mergeCell ref="G170:G171"/>
    <mergeCell ref="H170:H171"/>
    <mergeCell ref="B176:B177"/>
    <mergeCell ref="C176:C177"/>
    <mergeCell ref="D176:D177"/>
    <mergeCell ref="G176:G177"/>
    <mergeCell ref="H176:H177"/>
    <mergeCell ref="B172:B173"/>
    <mergeCell ref="C172:C173"/>
    <mergeCell ref="D172:D173"/>
    <mergeCell ref="G172:G173"/>
    <mergeCell ref="H172:H173"/>
    <mergeCell ref="B174:B175"/>
    <mergeCell ref="C174:C175"/>
    <mergeCell ref="D174:D175"/>
    <mergeCell ref="G174:G175"/>
    <mergeCell ref="H174:H175"/>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Bi-weekly 7-15-2021</vt:lpstr>
      <vt:lpstr>Bi-weekly 7-31-2021</vt:lpstr>
      <vt:lpstr>July 2021 Outage Repair</vt:lpstr>
      <vt:lpstr>Bi-weekly 8-15-2021</vt:lpstr>
      <vt:lpstr>Bi-weekly 8-31-2021</vt:lpstr>
      <vt:lpstr>August 2021 Outage Repair</vt:lpstr>
      <vt:lpstr>Price List 2021-2025</vt:lpstr>
      <vt:lpstr>Old Pricing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Joy Gulledge</dc:creator>
  <cp:lastModifiedBy>Santos, David</cp:lastModifiedBy>
  <cp:lastPrinted>2021-09-02T14:50:13Z</cp:lastPrinted>
  <dcterms:created xsi:type="dcterms:W3CDTF">2021-07-21T11:46:18Z</dcterms:created>
  <dcterms:modified xsi:type="dcterms:W3CDTF">2022-06-02T16:59:05Z</dcterms:modified>
</cp:coreProperties>
</file>